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rechtspraak.sharepoint.com/sites/PRJIVOHZZ/Gedeelde documenten/EA openbare procedure/01. Voorbereidings fase/03. Marktconsultatie/01. Publicatie/Conceptfase/"/>
    </mc:Choice>
  </mc:AlternateContent>
  <xr:revisionPtr revIDLastSave="12" documentId="13_ncr:1_{7E7E5E85-C8A6-4B44-A97D-4CF0668D7CE7}" xr6:coauthVersionLast="47" xr6:coauthVersionMax="47" xr10:uidLastSave="{4B0A0728-25BA-468C-8D48-2C98D94236A0}"/>
  <bookViews>
    <workbookView xWindow="-5550" yWindow="-21720" windowWidth="38640" windowHeight="21120" tabRatio="850" firstSheet="5" activeTab="12" xr2:uid="{00000000-000D-0000-FFFF-FFFF00000000}"/>
  </bookViews>
  <sheets>
    <sheet name="Voorblad" sheetId="20" r:id="rId1"/>
    <sheet name="1. Use case Vernieuwbouw" sheetId="18" r:id="rId2"/>
    <sheet name="1A. Use case Typicals" sheetId="29" r:id="rId3"/>
    <sheet name="1B use case meubilair" sheetId="28" r:id="rId4"/>
    <sheet name="2A Groot onderhoud realisatie" sheetId="27" r:id="rId5"/>
    <sheet name="2A. Prijzenblad MK Straf" sheetId="5" r:id="rId6"/>
    <sheet name="2A. Prijzenblad EK Straf of RC" sheetId="4" r:id="rId7"/>
    <sheet name="2A. Prijzenblad ZZ zonder OvJ" sheetId="6" r:id="rId8"/>
    <sheet name="2A. Prijzenblad Enquetekamer" sheetId="7" r:id="rId9"/>
    <sheet name="2A. Prijzenblad Regiekamer" sheetId="12" r:id="rId10"/>
    <sheet name="2A. Prijzenblad Perskamer" sheetId="9" r:id="rId11"/>
    <sheet name="2A. Prijzenblad Slachtofferkame" sheetId="8" r:id="rId12"/>
    <sheet name="2B. AV onderhoud" sheetId="11" r:id="rId13"/>
    <sheet name="2C. Vaste kosten" sheetId="23" r:id="rId14"/>
    <sheet name="2D. Advies Innovatie" sheetId="17" r:id="rId15"/>
    <sheet name="3A. Transitie" sheetId="24" r:id="rId16"/>
    <sheet name="3B. ontwikkel standaard dzz" sheetId="26" r:id="rId17"/>
    <sheet name="4A. Uurtarieven AV-Diensten" sheetId="2"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8" l="1"/>
  <c r="I7" i="9"/>
  <c r="I7" i="12"/>
  <c r="I24" i="12" s="1"/>
  <c r="G7" i="27" s="1"/>
  <c r="I7" i="7"/>
  <c r="I48" i="7" s="1"/>
  <c r="G6" i="27" s="1"/>
  <c r="I7" i="6"/>
  <c r="I7" i="4"/>
  <c r="I7" i="5"/>
  <c r="I2" i="27"/>
  <c r="J2" i="27"/>
  <c r="K2" i="27"/>
  <c r="O10" i="27"/>
  <c r="H39" i="28"/>
  <c r="I39" i="28" s="1"/>
  <c r="H38" i="28"/>
  <c r="I38" i="28" s="1"/>
  <c r="H36" i="28"/>
  <c r="I36" i="28"/>
  <c r="H35" i="28"/>
  <c r="I35" i="28" s="1"/>
  <c r="H33" i="28"/>
  <c r="I33" i="28" s="1"/>
  <c r="H32" i="28"/>
  <c r="I32" i="28" s="1"/>
  <c r="H31" i="28"/>
  <c r="I31" i="28" s="1"/>
  <c r="I34" i="28" s="1"/>
  <c r="H30" i="28"/>
  <c r="I30" i="28" s="1"/>
  <c r="H25" i="28"/>
  <c r="I25" i="28"/>
  <c r="H26" i="28"/>
  <c r="I26" i="28"/>
  <c r="H27" i="28"/>
  <c r="I27" i="28"/>
  <c r="H24" i="28"/>
  <c r="I24" i="28" s="1"/>
  <c r="I28" i="28"/>
  <c r="H18" i="28"/>
  <c r="I18" i="28"/>
  <c r="H19" i="28"/>
  <c r="I19" i="28"/>
  <c r="H20" i="28"/>
  <c r="I20" i="28"/>
  <c r="H21" i="28"/>
  <c r="I21" i="28" s="1"/>
  <c r="I22" i="28" s="1"/>
  <c r="H17" i="28"/>
  <c r="I17" i="28" s="1"/>
  <c r="H11" i="28"/>
  <c r="I11" i="28" s="1"/>
  <c r="H12" i="28"/>
  <c r="I12" i="28" s="1"/>
  <c r="H13" i="28"/>
  <c r="I13" i="28" s="1"/>
  <c r="H14" i="28"/>
  <c r="I14" i="28" s="1"/>
  <c r="H10" i="28"/>
  <c r="I10" i="28" s="1"/>
  <c r="I24" i="8"/>
  <c r="G9" i="27" s="1"/>
  <c r="I24" i="9"/>
  <c r="G8" i="27" s="1"/>
  <c r="C10" i="27"/>
  <c r="D10" i="27"/>
  <c r="D4" i="23"/>
  <c r="E4" i="23"/>
  <c r="F4" i="23" s="1"/>
  <c r="D5" i="23"/>
  <c r="E5" i="23"/>
  <c r="F5" i="23"/>
  <c r="D6" i="23"/>
  <c r="E6" i="23"/>
  <c r="F6" i="23"/>
  <c r="D7" i="23"/>
  <c r="E7" i="23"/>
  <c r="F7" i="23"/>
  <c r="D8" i="23"/>
  <c r="E8" i="23"/>
  <c r="F8" i="23"/>
  <c r="D9" i="23"/>
  <c r="E9" i="23"/>
  <c r="F9" i="23"/>
  <c r="H17" i="11"/>
  <c r="L17" i="11" s="1"/>
  <c r="I17" i="11"/>
  <c r="M17" i="11" s="1"/>
  <c r="J17" i="11"/>
  <c r="N17" i="11" s="1"/>
  <c r="L3" i="11"/>
  <c r="M3" i="11"/>
  <c r="N3" i="11"/>
  <c r="L4" i="11"/>
  <c r="M4" i="11"/>
  <c r="N4" i="11"/>
  <c r="L5" i="11"/>
  <c r="M5" i="11"/>
  <c r="N5" i="11"/>
  <c r="L6" i="11"/>
  <c r="M6" i="11"/>
  <c r="N6" i="11"/>
  <c r="L7" i="11"/>
  <c r="M7" i="11"/>
  <c r="N7" i="11"/>
  <c r="L8" i="11"/>
  <c r="M8" i="11"/>
  <c r="N8" i="11"/>
  <c r="L9" i="11"/>
  <c r="M9" i="11"/>
  <c r="N9" i="11"/>
  <c r="L10" i="11"/>
  <c r="M10" i="11"/>
  <c r="N10" i="11"/>
  <c r="L11" i="11"/>
  <c r="M11" i="11"/>
  <c r="N11" i="11"/>
  <c r="L13" i="11"/>
  <c r="M13" i="11"/>
  <c r="N13" i="11"/>
  <c r="E4" i="11"/>
  <c r="E3" i="11"/>
  <c r="H23" i="8"/>
  <c r="I23" i="8" s="1"/>
  <c r="H22" i="8"/>
  <c r="I22" i="8" s="1"/>
  <c r="H21" i="8"/>
  <c r="I21" i="8" s="1"/>
  <c r="H20" i="8"/>
  <c r="I20" i="8" s="1"/>
  <c r="H19" i="8"/>
  <c r="I19" i="8" s="1"/>
  <c r="H18" i="8"/>
  <c r="I18" i="8" s="1"/>
  <c r="H23" i="9"/>
  <c r="I23" i="9" s="1"/>
  <c r="H22" i="9"/>
  <c r="I22" i="9" s="1"/>
  <c r="H21" i="9"/>
  <c r="I21" i="9" s="1"/>
  <c r="H20" i="9"/>
  <c r="I20" i="9" s="1"/>
  <c r="H19" i="9"/>
  <c r="I19" i="9" s="1"/>
  <c r="H18" i="9"/>
  <c r="I18" i="9" s="1"/>
  <c r="H23" i="12"/>
  <c r="I23" i="12" s="1"/>
  <c r="H22" i="12"/>
  <c r="I22" i="12" s="1"/>
  <c r="H21" i="12"/>
  <c r="I21" i="12" s="1"/>
  <c r="H20" i="12"/>
  <c r="I20" i="12" s="1"/>
  <c r="H19" i="12"/>
  <c r="I19" i="12" s="1"/>
  <c r="H18" i="12"/>
  <c r="I18" i="12" s="1"/>
  <c r="H47" i="7"/>
  <c r="I47" i="7" s="1"/>
  <c r="H46" i="7"/>
  <c r="I46" i="7" s="1"/>
  <c r="H45" i="7"/>
  <c r="I45" i="7" s="1"/>
  <c r="H44" i="7"/>
  <c r="I44" i="7" s="1"/>
  <c r="H43" i="7"/>
  <c r="I43" i="7" s="1"/>
  <c r="H42" i="7"/>
  <c r="I42" i="7" s="1"/>
  <c r="H53" i="6"/>
  <c r="I53" i="6" s="1"/>
  <c r="H52" i="6"/>
  <c r="I52" i="6" s="1"/>
  <c r="H51" i="6"/>
  <c r="I51" i="6" s="1"/>
  <c r="H50" i="6"/>
  <c r="I50" i="6" s="1"/>
  <c r="H49" i="6"/>
  <c r="I49" i="6" s="1"/>
  <c r="H48" i="6"/>
  <c r="I48" i="6" s="1"/>
  <c r="I54" i="6" s="1"/>
  <c r="G5" i="27" s="1"/>
  <c r="H59" i="4"/>
  <c r="I59" i="4" s="1"/>
  <c r="H58" i="4"/>
  <c r="I58" i="4" s="1"/>
  <c r="H57" i="4"/>
  <c r="I57" i="4" s="1"/>
  <c r="H56" i="4"/>
  <c r="I56" i="4" s="1"/>
  <c r="H55" i="4"/>
  <c r="I55" i="4" s="1"/>
  <c r="H54" i="4"/>
  <c r="I54" i="4" s="1"/>
  <c r="E12" i="18"/>
  <c r="E13" i="18"/>
  <c r="E14" i="18"/>
  <c r="E16" i="18"/>
  <c r="E17" i="18"/>
  <c r="E18" i="18"/>
  <c r="E19" i="18"/>
  <c r="E20" i="18"/>
  <c r="E21" i="18"/>
  <c r="E22" i="18"/>
  <c r="E15" i="18"/>
  <c r="I40" i="28"/>
  <c r="D10" i="29" s="1"/>
  <c r="I37" i="28"/>
  <c r="D9" i="29" s="1"/>
  <c r="J9" i="27" l="1"/>
  <c r="C9" i="29"/>
  <c r="I9" i="27"/>
  <c r="J8" i="27"/>
  <c r="I8" i="27"/>
  <c r="C10" i="29"/>
  <c r="I7" i="27"/>
  <c r="J7" i="27"/>
  <c r="I6" i="27"/>
  <c r="J6" i="27"/>
  <c r="I60" i="4"/>
  <c r="G4" i="27" s="1"/>
  <c r="I15" i="28"/>
  <c r="I42" i="28" s="1"/>
  <c r="E7" i="18" s="1"/>
  <c r="F10" i="23"/>
  <c r="F7" i="20" s="1"/>
  <c r="E10" i="23"/>
  <c r="E7" i="20" s="1"/>
  <c r="D10" i="23"/>
  <c r="D7" i="20" s="1"/>
  <c r="I5" i="27"/>
  <c r="J5" i="27"/>
  <c r="C8" i="29"/>
  <c r="P4" i="27"/>
  <c r="Q4" i="27" s="1"/>
  <c r="P5" i="27"/>
  <c r="Q5" i="27" s="1"/>
  <c r="P6" i="27"/>
  <c r="Q6" i="27" s="1"/>
  <c r="P7" i="27"/>
  <c r="Q7" i="27" s="1"/>
  <c r="P8" i="27"/>
  <c r="Q8" i="27" s="1"/>
  <c r="P9" i="27"/>
  <c r="Q9" i="27" s="1"/>
  <c r="P2" i="27"/>
  <c r="Q2" i="27" s="1"/>
  <c r="E4" i="2"/>
  <c r="E5" i="2"/>
  <c r="E6" i="2"/>
  <c r="E7" i="2"/>
  <c r="E8" i="2"/>
  <c r="E9" i="2"/>
  <c r="E10" i="2"/>
  <c r="E11" i="2"/>
  <c r="E12" i="2"/>
  <c r="E13" i="2"/>
  <c r="E14" i="2"/>
  <c r="E15" i="2"/>
  <c r="E16" i="2"/>
  <c r="E17" i="2"/>
  <c r="E18" i="2"/>
  <c r="E19" i="2"/>
  <c r="E20" i="2"/>
  <c r="I4" i="27" l="1"/>
  <c r="J4" i="27"/>
  <c r="C7" i="29"/>
  <c r="D5" i="29"/>
  <c r="H7" i="20"/>
  <c r="D6" i="29"/>
  <c r="D8" i="29" l="1"/>
  <c r="D7" i="29"/>
  <c r="D12" i="29" s="1"/>
  <c r="E9" i="11"/>
  <c r="E6" i="11"/>
  <c r="K4" i="27" l="1"/>
  <c r="K5" i="27"/>
  <c r="K6" i="27"/>
  <c r="K7" i="27"/>
  <c r="K8" i="27"/>
  <c r="K9" i="27"/>
  <c r="E10" i="27"/>
  <c r="I60" i="5"/>
  <c r="G3" i="27" s="1"/>
  <c r="H53" i="17"/>
  <c r="I53" i="17" s="1"/>
  <c r="H52" i="17"/>
  <c r="I52" i="17" s="1"/>
  <c r="H51" i="17"/>
  <c r="I51" i="17" s="1"/>
  <c r="H50" i="17"/>
  <c r="I50" i="17" s="1"/>
  <c r="H49" i="17"/>
  <c r="I49" i="17" s="1"/>
  <c r="H47" i="17"/>
  <c r="I47" i="17" s="1"/>
  <c r="H46" i="17"/>
  <c r="I46" i="17" s="1"/>
  <c r="H45" i="17"/>
  <c r="I45" i="17" s="1"/>
  <c r="H44" i="17"/>
  <c r="I44" i="17" s="1"/>
  <c r="H43" i="17"/>
  <c r="I43" i="17" s="1"/>
  <c r="H41" i="17"/>
  <c r="I41" i="17" s="1"/>
  <c r="H40" i="17"/>
  <c r="I40" i="17" s="1"/>
  <c r="H39" i="17"/>
  <c r="I39" i="17" s="1"/>
  <c r="H38" i="17"/>
  <c r="I38" i="17" s="1"/>
  <c r="H37" i="17"/>
  <c r="I37" i="17" s="1"/>
  <c r="H35" i="17"/>
  <c r="I35" i="17" s="1"/>
  <c r="H34" i="17"/>
  <c r="I34" i="17" s="1"/>
  <c r="H33" i="17"/>
  <c r="I33" i="17" s="1"/>
  <c r="H32" i="17"/>
  <c r="I32" i="17" s="1"/>
  <c r="H31" i="17"/>
  <c r="I31" i="17" s="1"/>
  <c r="H29" i="17"/>
  <c r="I29" i="17" s="1"/>
  <c r="H28" i="17"/>
  <c r="I28" i="17" s="1"/>
  <c r="H27" i="17"/>
  <c r="I27" i="17" s="1"/>
  <c r="H26" i="17"/>
  <c r="I26" i="17" s="1"/>
  <c r="H25" i="17"/>
  <c r="I25" i="17" s="1"/>
  <c r="H23" i="17"/>
  <c r="I23" i="17" s="1"/>
  <c r="H22" i="17"/>
  <c r="I22" i="17" s="1"/>
  <c r="H21" i="17"/>
  <c r="I21" i="17" s="1"/>
  <c r="H20" i="17"/>
  <c r="I20" i="17" s="1"/>
  <c r="H19" i="17"/>
  <c r="I19" i="17" s="1"/>
  <c r="H17" i="17"/>
  <c r="I17" i="17" s="1"/>
  <c r="H16" i="17"/>
  <c r="I16" i="17" s="1"/>
  <c r="H15" i="17"/>
  <c r="I15" i="17" s="1"/>
  <c r="H14" i="17"/>
  <c r="I14" i="17" s="1"/>
  <c r="H13" i="17"/>
  <c r="I13" i="17" s="1"/>
  <c r="H11" i="17"/>
  <c r="I11" i="17" s="1"/>
  <c r="H10" i="17"/>
  <c r="I10" i="17" s="1"/>
  <c r="H9" i="17"/>
  <c r="I9" i="17" s="1"/>
  <c r="H8" i="17"/>
  <c r="I8" i="17" s="1"/>
  <c r="H7" i="17"/>
  <c r="I7" i="17" s="1"/>
  <c r="C5" i="29" l="1"/>
  <c r="I3" i="27"/>
  <c r="I10" i="27" s="1"/>
  <c r="D5" i="20" s="1"/>
  <c r="J3" i="27"/>
  <c r="J10" i="27" s="1"/>
  <c r="E5" i="20" s="1"/>
  <c r="P3" i="27"/>
  <c r="Q3" i="27" s="1"/>
  <c r="Q10" i="27" s="1"/>
  <c r="Q13" i="27" s="1"/>
  <c r="K3" i="27"/>
  <c r="K10" i="27" s="1"/>
  <c r="I54" i="17"/>
  <c r="D8" i="20" s="1"/>
  <c r="H103" i="26"/>
  <c r="I103" i="26" s="1"/>
  <c r="H102" i="26"/>
  <c r="I102" i="26" s="1"/>
  <c r="H101" i="26"/>
  <c r="I101" i="26" s="1"/>
  <c r="H100" i="26"/>
  <c r="I100" i="26" s="1"/>
  <c r="H99" i="26"/>
  <c r="I99" i="26" s="1"/>
  <c r="H97" i="26"/>
  <c r="I97" i="26" s="1"/>
  <c r="H96" i="26"/>
  <c r="I96" i="26" s="1"/>
  <c r="H95" i="26"/>
  <c r="I95" i="26" s="1"/>
  <c r="H94" i="26"/>
  <c r="I94" i="26" s="1"/>
  <c r="H93" i="26"/>
  <c r="I93" i="26" s="1"/>
  <c r="H91" i="26"/>
  <c r="I91" i="26" s="1"/>
  <c r="H90" i="26"/>
  <c r="I90" i="26" s="1"/>
  <c r="H89" i="26"/>
  <c r="I89" i="26" s="1"/>
  <c r="H88" i="26"/>
  <c r="I88" i="26" s="1"/>
  <c r="H87" i="26"/>
  <c r="I87" i="26" s="1"/>
  <c r="H85" i="26"/>
  <c r="I85" i="26" s="1"/>
  <c r="H84" i="26"/>
  <c r="I84" i="26" s="1"/>
  <c r="H83" i="26"/>
  <c r="I83" i="26" s="1"/>
  <c r="H82" i="26"/>
  <c r="I82" i="26" s="1"/>
  <c r="H81" i="26"/>
  <c r="I81" i="26" s="1"/>
  <c r="H79" i="26"/>
  <c r="I79" i="26" s="1"/>
  <c r="H78" i="26"/>
  <c r="I78" i="26" s="1"/>
  <c r="H77" i="26"/>
  <c r="I77" i="26" s="1"/>
  <c r="H76" i="26"/>
  <c r="I76" i="26" s="1"/>
  <c r="H75" i="26"/>
  <c r="I75" i="26" s="1"/>
  <c r="H73" i="26"/>
  <c r="I73" i="26" s="1"/>
  <c r="H72" i="26"/>
  <c r="I72" i="26" s="1"/>
  <c r="H71" i="26"/>
  <c r="I71" i="26" s="1"/>
  <c r="H70" i="26"/>
  <c r="I70" i="26" s="1"/>
  <c r="H69" i="26"/>
  <c r="I69" i="26" s="1"/>
  <c r="H67" i="26"/>
  <c r="I67" i="26" s="1"/>
  <c r="H66" i="26"/>
  <c r="I66" i="26" s="1"/>
  <c r="H65" i="26"/>
  <c r="I65" i="26" s="1"/>
  <c r="H64" i="26"/>
  <c r="I64" i="26" s="1"/>
  <c r="H63" i="26"/>
  <c r="I63" i="26" s="1"/>
  <c r="H61" i="26"/>
  <c r="I61" i="26" s="1"/>
  <c r="H60" i="26"/>
  <c r="I60" i="26" s="1"/>
  <c r="H59" i="26"/>
  <c r="I59" i="26" s="1"/>
  <c r="H58" i="26"/>
  <c r="I58" i="26" s="1"/>
  <c r="H57" i="26"/>
  <c r="I57" i="26" s="1"/>
  <c r="H53" i="26"/>
  <c r="I53" i="26" s="1"/>
  <c r="H52" i="26"/>
  <c r="I52" i="26" s="1"/>
  <c r="H51" i="26"/>
  <c r="I51" i="26" s="1"/>
  <c r="H50" i="26"/>
  <c r="I50" i="26" s="1"/>
  <c r="H49" i="26"/>
  <c r="I49" i="26" s="1"/>
  <c r="H47" i="26"/>
  <c r="I47" i="26" s="1"/>
  <c r="H46" i="26"/>
  <c r="I46" i="26" s="1"/>
  <c r="H45" i="26"/>
  <c r="I45" i="26" s="1"/>
  <c r="H44" i="26"/>
  <c r="I44" i="26" s="1"/>
  <c r="H43" i="26"/>
  <c r="I43" i="26" s="1"/>
  <c r="H41" i="26"/>
  <c r="I41" i="26" s="1"/>
  <c r="H40" i="26"/>
  <c r="I40" i="26" s="1"/>
  <c r="H39" i="26"/>
  <c r="I39" i="26" s="1"/>
  <c r="H38" i="26"/>
  <c r="I38" i="26" s="1"/>
  <c r="H37" i="26"/>
  <c r="I37" i="26" s="1"/>
  <c r="H35" i="26"/>
  <c r="I35" i="26" s="1"/>
  <c r="H34" i="26"/>
  <c r="I34" i="26" s="1"/>
  <c r="H33" i="26"/>
  <c r="I33" i="26" s="1"/>
  <c r="H32" i="26"/>
  <c r="I32" i="26" s="1"/>
  <c r="H31" i="26"/>
  <c r="I31" i="26" s="1"/>
  <c r="H29" i="26"/>
  <c r="I29" i="26" s="1"/>
  <c r="H28" i="26"/>
  <c r="I28" i="26" s="1"/>
  <c r="H27" i="26"/>
  <c r="I27" i="26" s="1"/>
  <c r="H26" i="26"/>
  <c r="I26" i="26" s="1"/>
  <c r="H25" i="26"/>
  <c r="I25" i="26" s="1"/>
  <c r="H23" i="26"/>
  <c r="I23" i="26" s="1"/>
  <c r="H22" i="26"/>
  <c r="I22" i="26" s="1"/>
  <c r="H21" i="26"/>
  <c r="I21" i="26" s="1"/>
  <c r="H20" i="26"/>
  <c r="I20" i="26" s="1"/>
  <c r="H19" i="26"/>
  <c r="I19" i="26" s="1"/>
  <c r="H17" i="26"/>
  <c r="I17" i="26" s="1"/>
  <c r="H16" i="26"/>
  <c r="I16" i="26" s="1"/>
  <c r="H15" i="26"/>
  <c r="I15" i="26" s="1"/>
  <c r="H14" i="26"/>
  <c r="I14" i="26" s="1"/>
  <c r="H13" i="26"/>
  <c r="I13" i="26" s="1"/>
  <c r="H11" i="26"/>
  <c r="I11" i="26" s="1"/>
  <c r="H10" i="26"/>
  <c r="I10" i="26" s="1"/>
  <c r="H9" i="26"/>
  <c r="I9" i="26" s="1"/>
  <c r="H8" i="26"/>
  <c r="I8" i="26" s="1"/>
  <c r="H7" i="26"/>
  <c r="I7" i="26" s="1"/>
  <c r="H59" i="24"/>
  <c r="I59" i="24" s="1"/>
  <c r="H58" i="24"/>
  <c r="I58" i="24" s="1"/>
  <c r="H57" i="24"/>
  <c r="I57" i="24" s="1"/>
  <c r="H56" i="24"/>
  <c r="I56" i="24" s="1"/>
  <c r="H55" i="24"/>
  <c r="I55" i="24" s="1"/>
  <c r="H53" i="24"/>
  <c r="I53" i="24" s="1"/>
  <c r="H52" i="24"/>
  <c r="I52" i="24" s="1"/>
  <c r="H51" i="24"/>
  <c r="I51" i="24" s="1"/>
  <c r="H50" i="24"/>
  <c r="I50" i="24" s="1"/>
  <c r="H49" i="24"/>
  <c r="I49" i="24" s="1"/>
  <c r="H47" i="24"/>
  <c r="I47" i="24" s="1"/>
  <c r="H46" i="24"/>
  <c r="I46" i="24" s="1"/>
  <c r="H45" i="24"/>
  <c r="I45" i="24" s="1"/>
  <c r="H44" i="24"/>
  <c r="I44" i="24" s="1"/>
  <c r="H43" i="24"/>
  <c r="I43" i="24" s="1"/>
  <c r="H41" i="24"/>
  <c r="I41" i="24" s="1"/>
  <c r="H40" i="24"/>
  <c r="I40" i="24" s="1"/>
  <c r="H39" i="24"/>
  <c r="I39" i="24" s="1"/>
  <c r="H38" i="24"/>
  <c r="I38" i="24" s="1"/>
  <c r="H37" i="24"/>
  <c r="I37" i="24" s="1"/>
  <c r="H35" i="24"/>
  <c r="I35" i="24" s="1"/>
  <c r="H34" i="24"/>
  <c r="I34" i="24" s="1"/>
  <c r="H33" i="24"/>
  <c r="I33" i="24" s="1"/>
  <c r="H32" i="24"/>
  <c r="I32" i="24" s="1"/>
  <c r="H31" i="24"/>
  <c r="I31" i="24" s="1"/>
  <c r="H29" i="24"/>
  <c r="I29" i="24" s="1"/>
  <c r="H28" i="24"/>
  <c r="I28" i="24" s="1"/>
  <c r="H27" i="24"/>
  <c r="I27" i="24" s="1"/>
  <c r="H26" i="24"/>
  <c r="I26" i="24" s="1"/>
  <c r="H25" i="24"/>
  <c r="I25" i="24" s="1"/>
  <c r="H23" i="24"/>
  <c r="I23" i="24" s="1"/>
  <c r="H22" i="24"/>
  <c r="I22" i="24" s="1"/>
  <c r="H21" i="24"/>
  <c r="I21" i="24" s="1"/>
  <c r="H20" i="24"/>
  <c r="I20" i="24" s="1"/>
  <c r="H19" i="24"/>
  <c r="I19" i="24" s="1"/>
  <c r="H17" i="24"/>
  <c r="I17" i="24" s="1"/>
  <c r="H16" i="24"/>
  <c r="I16" i="24" s="1"/>
  <c r="H15" i="24"/>
  <c r="I15" i="24" s="1"/>
  <c r="H14" i="24"/>
  <c r="I14" i="24" s="1"/>
  <c r="I13" i="24"/>
  <c r="H13" i="24"/>
  <c r="H11" i="24"/>
  <c r="I11" i="24" s="1"/>
  <c r="H10" i="24"/>
  <c r="I10" i="24" s="1"/>
  <c r="H9" i="24"/>
  <c r="I9" i="24" s="1"/>
  <c r="H8" i="24"/>
  <c r="I8" i="24" s="1"/>
  <c r="H7" i="24"/>
  <c r="I7" i="24" s="1"/>
  <c r="I54" i="24"/>
  <c r="H54" i="24"/>
  <c r="E23" i="18"/>
  <c r="E11" i="18"/>
  <c r="E24" i="18" s="1"/>
  <c r="C6" i="29" l="1"/>
  <c r="C12" i="29"/>
  <c r="E5" i="18" s="1"/>
  <c r="E26" i="18" s="1"/>
  <c r="E32" i="18" s="1"/>
  <c r="D3" i="20" s="1"/>
  <c r="E3" i="20" s="1"/>
  <c r="F3" i="20" s="1"/>
  <c r="E8" i="20"/>
  <c r="F5" i="20"/>
  <c r="I54" i="26"/>
  <c r="I60" i="24"/>
  <c r="D10" i="20" s="1"/>
  <c r="H17" i="12"/>
  <c r="I17" i="12" s="1"/>
  <c r="H16" i="12"/>
  <c r="I16" i="12" s="1"/>
  <c r="H15" i="12"/>
  <c r="I15" i="12" s="1"/>
  <c r="H14" i="12"/>
  <c r="I14" i="12" s="1"/>
  <c r="H13" i="12"/>
  <c r="I13" i="12" s="1"/>
  <c r="H11" i="12"/>
  <c r="I11" i="12" s="1"/>
  <c r="H10" i="12"/>
  <c r="I10" i="12" s="1"/>
  <c r="H9" i="12"/>
  <c r="I9" i="12" s="1"/>
  <c r="H8" i="12"/>
  <c r="I8" i="12" s="1"/>
  <c r="H7" i="12"/>
  <c r="H17" i="9"/>
  <c r="I17" i="9" s="1"/>
  <c r="H16" i="9"/>
  <c r="I16" i="9" s="1"/>
  <c r="H15" i="9"/>
  <c r="I15" i="9" s="1"/>
  <c r="H14" i="9"/>
  <c r="I14" i="9" s="1"/>
  <c r="H13" i="9"/>
  <c r="I13" i="9" s="1"/>
  <c r="H11" i="9"/>
  <c r="I11" i="9" s="1"/>
  <c r="H10" i="9"/>
  <c r="I10" i="9" s="1"/>
  <c r="H9" i="9"/>
  <c r="I9" i="9" s="1"/>
  <c r="H8" i="9"/>
  <c r="I8" i="9" s="1"/>
  <c r="H7" i="9"/>
  <c r="H17" i="8"/>
  <c r="I17" i="8" s="1"/>
  <c r="H16" i="8"/>
  <c r="I16" i="8" s="1"/>
  <c r="H15" i="8"/>
  <c r="I15" i="8" s="1"/>
  <c r="H14" i="8"/>
  <c r="I14" i="8" s="1"/>
  <c r="H13" i="8"/>
  <c r="I13" i="8" s="1"/>
  <c r="H11" i="8"/>
  <c r="I11" i="8" s="1"/>
  <c r="H10" i="8"/>
  <c r="I10" i="8" s="1"/>
  <c r="H9" i="8"/>
  <c r="I9" i="8" s="1"/>
  <c r="H8" i="8"/>
  <c r="I8" i="8" s="1"/>
  <c r="H7" i="8"/>
  <c r="H41" i="7"/>
  <c r="I41" i="7" s="1"/>
  <c r="H40" i="7"/>
  <c r="I40" i="7" s="1"/>
  <c r="H39" i="7"/>
  <c r="I39" i="7" s="1"/>
  <c r="H38" i="7"/>
  <c r="I38" i="7" s="1"/>
  <c r="H37" i="7"/>
  <c r="I37" i="7" s="1"/>
  <c r="H35" i="7"/>
  <c r="I35" i="7" s="1"/>
  <c r="H34" i="7"/>
  <c r="I34" i="7" s="1"/>
  <c r="H33" i="7"/>
  <c r="I33" i="7" s="1"/>
  <c r="H32" i="7"/>
  <c r="I32" i="7" s="1"/>
  <c r="H31" i="7"/>
  <c r="I31" i="7" s="1"/>
  <c r="H29" i="7"/>
  <c r="I29" i="7" s="1"/>
  <c r="H28" i="7"/>
  <c r="I28" i="7" s="1"/>
  <c r="H27" i="7"/>
  <c r="I27" i="7" s="1"/>
  <c r="H26" i="7"/>
  <c r="I26" i="7" s="1"/>
  <c r="H25" i="7"/>
  <c r="I25" i="7" s="1"/>
  <c r="H23" i="7"/>
  <c r="I23" i="7" s="1"/>
  <c r="H22" i="7"/>
  <c r="I22" i="7" s="1"/>
  <c r="H21" i="7"/>
  <c r="I21" i="7" s="1"/>
  <c r="H20" i="7"/>
  <c r="I20" i="7" s="1"/>
  <c r="H19" i="7"/>
  <c r="I19" i="7" s="1"/>
  <c r="H17" i="7"/>
  <c r="I17" i="7" s="1"/>
  <c r="H16" i="7"/>
  <c r="I16" i="7" s="1"/>
  <c r="H15" i="7"/>
  <c r="I15" i="7" s="1"/>
  <c r="H14" i="7"/>
  <c r="I14" i="7" s="1"/>
  <c r="H13" i="7"/>
  <c r="I13" i="7" s="1"/>
  <c r="H11" i="7"/>
  <c r="I11" i="7" s="1"/>
  <c r="H10" i="7"/>
  <c r="I10" i="7" s="1"/>
  <c r="H9" i="7"/>
  <c r="I9" i="7" s="1"/>
  <c r="H8" i="7"/>
  <c r="I8" i="7" s="1"/>
  <c r="H7" i="7"/>
  <c r="H47" i="6"/>
  <c r="I47" i="6" s="1"/>
  <c r="H46" i="6"/>
  <c r="I46" i="6" s="1"/>
  <c r="H45" i="6"/>
  <c r="I45" i="6" s="1"/>
  <c r="H44" i="6"/>
  <c r="I44" i="6" s="1"/>
  <c r="H43" i="6"/>
  <c r="I43" i="6" s="1"/>
  <c r="H41" i="6"/>
  <c r="I41" i="6" s="1"/>
  <c r="H40" i="6"/>
  <c r="I40" i="6" s="1"/>
  <c r="H39" i="6"/>
  <c r="I39" i="6" s="1"/>
  <c r="H38" i="6"/>
  <c r="I38" i="6" s="1"/>
  <c r="H37" i="6"/>
  <c r="I37" i="6" s="1"/>
  <c r="H35" i="6"/>
  <c r="I35" i="6" s="1"/>
  <c r="H34" i="6"/>
  <c r="I34" i="6" s="1"/>
  <c r="H33" i="6"/>
  <c r="I33" i="6" s="1"/>
  <c r="H32" i="6"/>
  <c r="I32" i="6" s="1"/>
  <c r="H31" i="6"/>
  <c r="I31" i="6" s="1"/>
  <c r="H29" i="6"/>
  <c r="I29" i="6" s="1"/>
  <c r="H28" i="6"/>
  <c r="I28" i="6" s="1"/>
  <c r="H27" i="6"/>
  <c r="I27" i="6" s="1"/>
  <c r="H26" i="6"/>
  <c r="I26" i="6" s="1"/>
  <c r="H25" i="6"/>
  <c r="I25" i="6" s="1"/>
  <c r="H23" i="6"/>
  <c r="I23" i="6" s="1"/>
  <c r="H22" i="6"/>
  <c r="I22" i="6" s="1"/>
  <c r="H21" i="6"/>
  <c r="I21" i="6" s="1"/>
  <c r="H20" i="6"/>
  <c r="I20" i="6" s="1"/>
  <c r="H19" i="6"/>
  <c r="I19" i="6" s="1"/>
  <c r="H17" i="6"/>
  <c r="I17" i="6" s="1"/>
  <c r="H16" i="6"/>
  <c r="I16" i="6" s="1"/>
  <c r="H15" i="6"/>
  <c r="I15" i="6" s="1"/>
  <c r="H14" i="6"/>
  <c r="I14" i="6" s="1"/>
  <c r="H13" i="6"/>
  <c r="I13" i="6" s="1"/>
  <c r="H11" i="6"/>
  <c r="I11" i="6" s="1"/>
  <c r="H10" i="6"/>
  <c r="I10" i="6" s="1"/>
  <c r="H9" i="6"/>
  <c r="I9" i="6" s="1"/>
  <c r="H8" i="6"/>
  <c r="I8" i="6" s="1"/>
  <c r="H7" i="6"/>
  <c r="H53" i="4"/>
  <c r="I53" i="4" s="1"/>
  <c r="H52" i="4"/>
  <c r="I52" i="4" s="1"/>
  <c r="H51" i="4"/>
  <c r="I51" i="4" s="1"/>
  <c r="H50" i="4"/>
  <c r="I50" i="4" s="1"/>
  <c r="H49" i="4"/>
  <c r="I49" i="4" s="1"/>
  <c r="H47" i="4"/>
  <c r="I47" i="4" s="1"/>
  <c r="H46" i="4"/>
  <c r="I46" i="4" s="1"/>
  <c r="H45" i="4"/>
  <c r="I45" i="4" s="1"/>
  <c r="H44" i="4"/>
  <c r="I44" i="4" s="1"/>
  <c r="H43" i="4"/>
  <c r="I43" i="4" s="1"/>
  <c r="H41" i="4"/>
  <c r="I41" i="4" s="1"/>
  <c r="H40" i="4"/>
  <c r="I40" i="4" s="1"/>
  <c r="H39" i="4"/>
  <c r="I39" i="4" s="1"/>
  <c r="H38" i="4"/>
  <c r="I38" i="4" s="1"/>
  <c r="H37" i="4"/>
  <c r="I37" i="4" s="1"/>
  <c r="H35" i="4"/>
  <c r="I35" i="4" s="1"/>
  <c r="H34" i="4"/>
  <c r="I34" i="4" s="1"/>
  <c r="H33" i="4"/>
  <c r="I33" i="4" s="1"/>
  <c r="H32" i="4"/>
  <c r="I32" i="4" s="1"/>
  <c r="H31" i="4"/>
  <c r="I31" i="4" s="1"/>
  <c r="H29" i="4"/>
  <c r="I29" i="4" s="1"/>
  <c r="H28" i="4"/>
  <c r="I28" i="4" s="1"/>
  <c r="H27" i="4"/>
  <c r="I27" i="4" s="1"/>
  <c r="H26" i="4"/>
  <c r="I26" i="4" s="1"/>
  <c r="H25" i="4"/>
  <c r="I25" i="4" s="1"/>
  <c r="H23" i="4"/>
  <c r="I23" i="4" s="1"/>
  <c r="H22" i="4"/>
  <c r="I22" i="4" s="1"/>
  <c r="H21" i="4"/>
  <c r="I21" i="4" s="1"/>
  <c r="H20" i="4"/>
  <c r="I20" i="4" s="1"/>
  <c r="H19" i="4"/>
  <c r="I19" i="4" s="1"/>
  <c r="H17" i="4"/>
  <c r="I17" i="4" s="1"/>
  <c r="H16" i="4"/>
  <c r="I16" i="4" s="1"/>
  <c r="H15" i="4"/>
  <c r="I15" i="4" s="1"/>
  <c r="H14" i="4"/>
  <c r="I14" i="4" s="1"/>
  <c r="H13" i="4"/>
  <c r="I13" i="4" s="1"/>
  <c r="H11" i="4"/>
  <c r="I11" i="4" s="1"/>
  <c r="H10" i="4"/>
  <c r="I10" i="4" s="1"/>
  <c r="H9" i="4"/>
  <c r="I9" i="4" s="1"/>
  <c r="H8" i="4"/>
  <c r="I8" i="4" s="1"/>
  <c r="H7" i="4"/>
  <c r="H59" i="5"/>
  <c r="I59" i="5" s="1"/>
  <c r="H58" i="5"/>
  <c r="I58" i="5" s="1"/>
  <c r="H57" i="5"/>
  <c r="I57" i="5" s="1"/>
  <c r="H56" i="5"/>
  <c r="I56" i="5" s="1"/>
  <c r="H55" i="5"/>
  <c r="I55" i="5" s="1"/>
  <c r="H54" i="5"/>
  <c r="I54" i="5" s="1"/>
  <c r="H53" i="5"/>
  <c r="I53" i="5" s="1"/>
  <c r="H52" i="5"/>
  <c r="I52" i="5" s="1"/>
  <c r="H51" i="5"/>
  <c r="I51" i="5" s="1"/>
  <c r="H50" i="5"/>
  <c r="I50" i="5" s="1"/>
  <c r="H49" i="5"/>
  <c r="I49" i="5" s="1"/>
  <c r="H35" i="5"/>
  <c r="I35" i="5" s="1"/>
  <c r="H34" i="5"/>
  <c r="I34" i="5" s="1"/>
  <c r="H33" i="5"/>
  <c r="I33" i="5" s="1"/>
  <c r="H32" i="5"/>
  <c r="I32" i="5" s="1"/>
  <c r="H31" i="5"/>
  <c r="I31" i="5" s="1"/>
  <c r="H29" i="5"/>
  <c r="I29" i="5" s="1"/>
  <c r="H28" i="5"/>
  <c r="I28" i="5" s="1"/>
  <c r="H27" i="5"/>
  <c r="I27" i="5" s="1"/>
  <c r="H26" i="5"/>
  <c r="I26" i="5" s="1"/>
  <c r="H25" i="5"/>
  <c r="I25" i="5" s="1"/>
  <c r="H23" i="5"/>
  <c r="I23" i="5"/>
  <c r="H47" i="5"/>
  <c r="I47" i="5" s="1"/>
  <c r="H46" i="5"/>
  <c r="I46" i="5" s="1"/>
  <c r="H45" i="5"/>
  <c r="I45" i="5" s="1"/>
  <c r="H44" i="5"/>
  <c r="I44" i="5" s="1"/>
  <c r="H43" i="5"/>
  <c r="I43" i="5" s="1"/>
  <c r="H41" i="5"/>
  <c r="I41" i="5" s="1"/>
  <c r="H40" i="5"/>
  <c r="I40" i="5" s="1"/>
  <c r="H39" i="5"/>
  <c r="I39" i="5" s="1"/>
  <c r="H38" i="5"/>
  <c r="I38" i="5" s="1"/>
  <c r="H37" i="5"/>
  <c r="I37" i="5" s="1"/>
  <c r="H22" i="5"/>
  <c r="I22" i="5" s="1"/>
  <c r="H21" i="5"/>
  <c r="I21" i="5" s="1"/>
  <c r="H20" i="5"/>
  <c r="I20" i="5" s="1"/>
  <c r="H19" i="5"/>
  <c r="I19" i="5" s="1"/>
  <c r="H17" i="5"/>
  <c r="I17" i="5" s="1"/>
  <c r="H16" i="5"/>
  <c r="I16" i="5" s="1"/>
  <c r="H15" i="5"/>
  <c r="I15" i="5" s="1"/>
  <c r="H14" i="5"/>
  <c r="I14" i="5" s="1"/>
  <c r="H13" i="5"/>
  <c r="I13" i="5" s="1"/>
  <c r="E24" i="2"/>
  <c r="E25" i="2" s="1"/>
  <c r="E3" i="2"/>
  <c r="E21" i="2" s="1"/>
  <c r="E17" i="11"/>
  <c r="E13" i="11"/>
  <c r="E11" i="11"/>
  <c r="E10" i="11"/>
  <c r="E8" i="11"/>
  <c r="E7" i="11"/>
  <c r="E5" i="11"/>
  <c r="H3" i="20" l="1"/>
  <c r="F8" i="20"/>
  <c r="H5" i="20"/>
  <c r="D16" i="11"/>
  <c r="H16" i="11" s="1"/>
  <c r="D15" i="11"/>
  <c r="H15" i="11" s="1"/>
  <c r="E15" i="11"/>
  <c r="E29" i="2"/>
  <c r="E30" i="2"/>
  <c r="E28" i="2"/>
  <c r="E31" i="2" s="1"/>
  <c r="E33" i="2" s="1"/>
  <c r="D18" i="11" a="1"/>
  <c r="D18" i="11" s="1"/>
  <c r="E16" i="11"/>
  <c r="H11" i="5"/>
  <c r="I11" i="5" s="1"/>
  <c r="H10" i="5"/>
  <c r="I10" i="5" s="1"/>
  <c r="H9" i="5"/>
  <c r="I9" i="5" s="1"/>
  <c r="H8" i="5"/>
  <c r="I8" i="5" s="1"/>
  <c r="H7" i="5"/>
  <c r="H8" i="20" l="1"/>
  <c r="E18" i="11"/>
  <c r="H18" i="11"/>
  <c r="I15" i="11"/>
  <c r="L15" i="11"/>
  <c r="I16" i="11"/>
  <c r="L16" i="11"/>
  <c r="J16" i="11" l="1"/>
  <c r="N16" i="11" s="1"/>
  <c r="M16" i="11"/>
  <c r="J15" i="11"/>
  <c r="N15" i="11" s="1"/>
  <c r="M15" i="11"/>
  <c r="L18" i="11"/>
  <c r="L27" i="11" s="1"/>
  <c r="D6" i="20" s="1"/>
  <c r="D14" i="20" s="1"/>
  <c r="I18" i="11"/>
  <c r="M18" i="11" l="1"/>
  <c r="J18" i="11"/>
  <c r="N18" i="11" s="1"/>
  <c r="M27" i="11"/>
  <c r="E6" i="20" s="1"/>
  <c r="E14" i="20" s="1"/>
  <c r="N27" i="11"/>
  <c r="F6" i="20" s="1"/>
  <c r="F14" i="20" s="1"/>
  <c r="H6" i="20" l="1"/>
  <c r="H14" i="20" s="1"/>
  <c r="H17" i="20" s="1"/>
  <c r="G20" i="20" s="1"/>
  <c r="H20" i="20"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<sst xmlns="http://schemas.openxmlformats.org/spreadsheetml/2006/main" count="934" uniqueCount="217">
  <si>
    <t>Jaar 1</t>
  </si>
  <si>
    <t>Jaar 2</t>
  </si>
  <si>
    <t>Jaar3</t>
  </si>
  <si>
    <t>Subtotaal</t>
  </si>
  <si>
    <t>Vernieuwbouw</t>
  </si>
  <si>
    <t>2A</t>
  </si>
  <si>
    <t>Groot onderhoud</t>
  </si>
  <si>
    <t>2B</t>
  </si>
  <si>
    <t>regulier onderhoud</t>
  </si>
  <si>
    <t>2C</t>
  </si>
  <si>
    <t>vaste kosten</t>
  </si>
  <si>
    <t>2D</t>
  </si>
  <si>
    <t>advies</t>
  </si>
  <si>
    <t>transitie</t>
  </si>
  <si>
    <t>maatwerk</t>
  </si>
  <si>
    <t>Totaal</t>
  </si>
  <si>
    <t>Totale kosten over drie jaar Inschrijver:</t>
  </si>
  <si>
    <t>Min</t>
  </si>
  <si>
    <t>Max</t>
  </si>
  <si>
    <t>Max punt</t>
  </si>
  <si>
    <t>Punten</t>
  </si>
  <si>
    <t>Kosten voor de realisatie van de typicals</t>
  </si>
  <si>
    <t>Kosten voor realisatie meubilair</t>
  </si>
  <si>
    <t>Werk bovenop werk in typicals</t>
  </si>
  <si>
    <t>aantal</t>
  </si>
  <si>
    <t>kosten</t>
  </si>
  <si>
    <t>Sub</t>
  </si>
  <si>
    <t>activiteit 1</t>
  </si>
  <si>
    <t>Rol 1</t>
  </si>
  <si>
    <t>Rol 2</t>
  </si>
  <si>
    <t xml:space="preserve">Rol 3 </t>
  </si>
  <si>
    <t>Rol 4</t>
  </si>
  <si>
    <t>activiteit 2</t>
  </si>
  <si>
    <t>activiteit 3</t>
  </si>
  <si>
    <t xml:space="preserve">etc. </t>
  </si>
  <si>
    <t>kosten bovenop standaard kosten per typical</t>
  </si>
  <si>
    <t>TOTAAL</t>
  </si>
  <si>
    <t>De genoemde rollen moeten terug te vinden zijn in blad 4A uurtarieven AV diensten</t>
  </si>
  <si>
    <t>weegfactor</t>
  </si>
  <si>
    <t>INVOER DOOR AANBESTEDENDE DIENST</t>
  </si>
  <si>
    <t>INVOER DOOR INSCHRIJVER</t>
  </si>
  <si>
    <t>BEREKENING</t>
  </si>
  <si>
    <t>Zaal</t>
  </si>
  <si>
    <t>Typical</t>
  </si>
  <si>
    <t>AV</t>
  </si>
  <si>
    <t>Meubilair</t>
  </si>
  <si>
    <t>Zaal A</t>
  </si>
  <si>
    <t>MK straf</t>
  </si>
  <si>
    <t>Zaal B</t>
  </si>
  <si>
    <t>Zaal C</t>
  </si>
  <si>
    <t>EK straf</t>
  </si>
  <si>
    <t>Zaal D</t>
  </si>
  <si>
    <t>EK Civiel zz zonder OvJ</t>
  </si>
  <si>
    <t>Slachtofferkamer</t>
  </si>
  <si>
    <t>Persruimte</t>
  </si>
  <si>
    <t>Zaalkoppelingen</t>
  </si>
  <si>
    <t>Prijzenblad</t>
  </si>
  <si>
    <t xml:space="preserve">Prijs </t>
  </si>
  <si>
    <t>Aantal</t>
  </si>
  <si>
    <t>Inkoopprijs</t>
  </si>
  <si>
    <t>Opslag</t>
  </si>
  <si>
    <t>Prijs per stuk</t>
  </si>
  <si>
    <t>Totaalprijs</t>
  </si>
  <si>
    <t>#</t>
  </si>
  <si>
    <t>EUR</t>
  </si>
  <si>
    <t>%</t>
  </si>
  <si>
    <t>werkplek ZM</t>
  </si>
  <si>
    <t xml:space="preserve">werkplek OM </t>
  </si>
  <si>
    <t xml:space="preserve">positie partij </t>
  </si>
  <si>
    <t>positie pers/slachtoffer</t>
  </si>
  <si>
    <t>AV bevestigings materiaal telehoren</t>
  </si>
  <si>
    <t>slachtoffer</t>
  </si>
  <si>
    <t>tafel partij</t>
  </si>
  <si>
    <t>pers</t>
  </si>
  <si>
    <t>tafel pers</t>
  </si>
  <si>
    <t>Totaal Prijs (excl. BTW)</t>
  </si>
  <si>
    <t>Datum</t>
  </si>
  <si>
    <t>Handtekening voor akkoord:</t>
  </si>
  <si>
    <t>Bedrijfsnaam:</t>
  </si>
  <si>
    <t>Jaar 3</t>
  </si>
  <si>
    <t>Kosten per ruimte</t>
  </si>
  <si>
    <t>Subtotalen</t>
  </si>
  <si>
    <t>Minimum</t>
  </si>
  <si>
    <t>Plafond</t>
  </si>
  <si>
    <t>Max punten</t>
  </si>
  <si>
    <t>cat 4/5 zaal</t>
  </si>
  <si>
    <t>ZZ zonder OvJ</t>
  </si>
  <si>
    <t>enquete kamer</t>
  </si>
  <si>
    <t>regiekamer</t>
  </si>
  <si>
    <t>perskamer</t>
  </si>
  <si>
    <t>slachtofferkamer</t>
  </si>
  <si>
    <t xml:space="preserve">Totaal punten: </t>
  </si>
  <si>
    <t xml:space="preserve">Av materiaal </t>
  </si>
  <si>
    <t>audio</t>
  </si>
  <si>
    <t>component 1</t>
  </si>
  <si>
    <t>component 2</t>
  </si>
  <si>
    <t>component 3</t>
  </si>
  <si>
    <t>component 4</t>
  </si>
  <si>
    <t xml:space="preserve">Bediening </t>
  </si>
  <si>
    <t>video</t>
  </si>
  <si>
    <t>telehoren voorziening</t>
  </si>
  <si>
    <t>(optioneel)</t>
  </si>
  <si>
    <t>tolken voorziening</t>
  </si>
  <si>
    <t>slechthorenden voorziening</t>
  </si>
  <si>
    <t>audio opname</t>
  </si>
  <si>
    <t>zaalkoppelling/distributie</t>
  </si>
  <si>
    <t>Manuren per activiteit*</t>
  </si>
  <si>
    <t>rol 1</t>
  </si>
  <si>
    <t>rol 2</t>
  </si>
  <si>
    <t>rol 3</t>
  </si>
  <si>
    <t>rol 4</t>
  </si>
  <si>
    <t>*De genoemde rollen moeten terug te vinden zijn in blad 4A uurtarieven AV diensten</t>
  </si>
  <si>
    <t>INVOER</t>
  </si>
  <si>
    <t>hybride zitten</t>
  </si>
  <si>
    <t xml:space="preserve">bediening </t>
  </si>
  <si>
    <t>zaalkoppeling</t>
  </si>
  <si>
    <r>
      <rPr>
        <b/>
        <sz val="11"/>
        <color rgb="FF000000"/>
        <rFont val="Calibri"/>
        <scheme val="minor"/>
      </rPr>
      <t xml:space="preserve">Toelichting:
</t>
    </r>
    <r>
      <rPr>
        <sz val="11"/>
        <color rgb="FF000000"/>
        <rFont val="Calibri"/>
        <scheme val="minor"/>
      </rPr>
      <t>Onderstaand worden de de prijzen uitgevraagd voor het plegen van Regulier onderhoud aan AV-middelen. 
De basis voor deze uitvraag is  een vaste vergoeding voor dit onderhoud (zie 2C. Vaste kosten)  met daar bovenop vaste prijzen voor diverse te onderscheiden typen van diensten.
De vaste vergoeding verandert niet met de omvang van de Installed Base gedurende  de gehele vaste looptijd van de Raamwerkovereenkomst. Zij geldt als jaarlijkse vergoeding voor het (mogelijk niet exclusief)  t.b.v. de Opdrachtgever inrichten van de noodzakelijke basisorganisatie voor het uitvoeren van de onderhoudsdienstverlening. Zie verder bijlage 10 hoofdstuk onderhoud.
Let Op!
Alle prijzen zijn exclusief BTW en geen</t>
    </r>
    <r>
      <rPr>
        <b/>
        <sz val="11"/>
        <color rgb="FF000000"/>
        <rFont val="Calibri"/>
        <scheme val="minor"/>
      </rPr>
      <t xml:space="preserve"> indexering o</t>
    </r>
    <r>
      <rPr>
        <sz val="11"/>
        <color rgb="FF000000"/>
        <rFont val="Calibri"/>
        <scheme val="minor"/>
      </rPr>
      <t xml:space="preserve">f overige prijswijzigingen zijn toegestaan  na gunning in jaar 1 tot en met jaar 3 van de raamovereenkomst. 
Bij verlengingen zal waar gewenst door partijen een mogelijkheid tot indexering worden besproken. 
De groen gearceerd/gekleurde cellen mogen niet worden gewijzigd op welke wijze dan ook.  Bij constatering van afwijkingen wordt de Inschrijver uitgesloten van verdere deelname aan deze aanbesteding.
Uitsluitend bedragen afgerond op hele Euro's  en percentages in hele percenten invullen in de geel  gearceerd/gekleurde cellen. </t>
    </r>
  </si>
  <si>
    <t>Prijzen  voor basis  dienstverlening - SLA</t>
  </si>
  <si>
    <t>Toelichting Aanbestedende dienst</t>
  </si>
  <si>
    <t>weging</t>
  </si>
  <si>
    <t>prijs</t>
  </si>
  <si>
    <t>op basis van schatting</t>
  </si>
  <si>
    <t xml:space="preserve">Jaar 1 </t>
  </si>
  <si>
    <t>Call op basis van resultaatverplichting; funktie herstel binnen SLA tijd.
Herstel binnen kantooruren . Herstel buiten kantooruren eerst op verzoek en  na schriftelijke toestemming Opdrachtgever.</t>
  </si>
  <si>
    <t>aantal calls per jaar</t>
  </si>
  <si>
    <t>Prijs 2a:
Vaste Prijs Call On Site Support, resultaat verplichting (SLA niveau C)</t>
  </si>
  <si>
    <r>
      <rPr>
        <sz val="11"/>
        <color rgb="FF000000"/>
        <rFont val="Calibri"/>
        <scheme val="minor"/>
      </rPr>
      <t xml:space="preserve">Prijs 2b: 
Vaste Prijs Call </t>
    </r>
    <r>
      <rPr>
        <b/>
        <sz val="11"/>
        <color rgb="FF000000"/>
        <rFont val="Calibri"/>
        <scheme val="minor"/>
      </rPr>
      <t>Remote</t>
    </r>
    <r>
      <rPr>
        <sz val="11"/>
        <color rgb="FF000000"/>
        <rFont val="Calibri"/>
        <scheme val="minor"/>
      </rPr>
      <t xml:space="preserve"> Support, resultaat verplichting (SLA niveau C)</t>
    </r>
  </si>
  <si>
    <t>Prijs 3:
Vaste prijs Call 2e keer ter plaatse gaan.</t>
  </si>
  <si>
    <t>Prijs 4a:
Vaste Prijs Call On Site Support, Best Effort (SLA niveau  D)</t>
  </si>
  <si>
    <t>Call op basis van Best Effort. Maximale tijd ter plaatse 1,0 uur.  
Meer tijd besteding  dan max 1,0 uur op locatie, meer uren alleen na schriftelijke (e-mail) toestemming Opdrachtgever.</t>
  </si>
  <si>
    <r>
      <rPr>
        <sz val="11"/>
        <color rgb="FF000000"/>
        <rFont val="Calibri"/>
        <scheme val="minor"/>
      </rPr>
      <t xml:space="preserve">Prijs 4b:
Vaste Prijs Call </t>
    </r>
    <r>
      <rPr>
        <b/>
        <sz val="11"/>
        <color rgb="FF000000"/>
        <rFont val="Calibri"/>
        <scheme val="minor"/>
      </rPr>
      <t>Remote</t>
    </r>
    <r>
      <rPr>
        <sz val="11"/>
        <color rgb="FF000000"/>
        <rFont val="Calibri"/>
        <scheme val="minor"/>
      </rPr>
      <t xml:space="preserve"> Support, Best Effort (SLA niveau D)</t>
    </r>
  </si>
  <si>
    <t>Call op basis van Best Effort. Maximale tijd 1,0 uur.  
Meer tijd besteding  dan max 1,0 uur alleen na schriftelijke (e-mail) toestemming Opdrachtgever.</t>
  </si>
  <si>
    <t>Prijs 5:  Uitbreidingsuren Prijs Verlenging  monteur ter plaatse bij Best Effort en stand by per 30 minuten 1) 2)</t>
  </si>
  <si>
    <t xml:space="preserve">De hierbedoelde prijs  is voor verlengingsuren meer dan de standaard 1 uur, de opslagpercentages voor buiten kantooruren zijn hierop eveneens van toepassing. </t>
  </si>
  <si>
    <t xml:space="preserve">Prijs 6a:
Vaste prijs per mensuur voor het (her-)programmeren van specifieke funktionele software. </t>
  </si>
  <si>
    <t>Optionele prijs; Programmeren kan tevens bij de AV-leverancier worden uitgevraagd afhankelijk van de situationele omstandigheden
Dit veronderstelt bij gunnen  evenwel tevens het gratis aanpassen van door Opdrachtnemer geprogrammeerde apparatuur indien een wijziging van het Operatingsysteem  een wijziging in de custom made software  nodig maakt.</t>
  </si>
  <si>
    <t>Prijs 6b: Vaste prijs standaard wijziging</t>
  </si>
  <si>
    <t>Prijs 7:
Prijs per mensuur inzet preventief onderhoud</t>
  </si>
  <si>
    <t xml:space="preserve">Uitgangspunt inzet 1 persoon inclusief voorbereidingen en reiskosten naar locatie. Prijs inclusief gebruik kleine verbruiksmaterialen tot € 25 per ruimte.  Inzet steeds op basis van specifiek geformuleerde opdracht. Na 6 maanden evaluatie en eventuele vaststelling in gezamelijk overleg met Opdrachtgever van een prijs per type ruimte , gebaseerd op opgedane ervaringen. Dit geldt tevens voor het doen van een schouw bij in onderhoud opnemen. </t>
  </si>
  <si>
    <t>Opslag percentages:</t>
  </si>
  <si>
    <t>Gerelateerd aan in de omschrijving genoemde prijzen</t>
  </si>
  <si>
    <r>
      <t xml:space="preserve">Prijs 8:
</t>
    </r>
    <r>
      <rPr>
        <b/>
        <sz val="11"/>
        <color theme="1"/>
        <rFont val="Calibri"/>
        <family val="2"/>
        <scheme val="minor"/>
      </rPr>
      <t>Percentage opslag   20:00 uur tm 24:00 uur</t>
    </r>
    <r>
      <rPr>
        <sz val="11"/>
        <color theme="1"/>
        <rFont val="Calibri"/>
        <family val="2"/>
        <scheme val="minor"/>
      </rPr>
      <t>;</t>
    </r>
  </si>
  <si>
    <t>Alleen na opdracht/toestemming Opdrachtgever
Opslag op Prijs 2 t.m. 7 indien hersteltijd ter plaatse van Opdrachtgever voortduurt tot  in deze tijdperiode.</t>
  </si>
  <si>
    <t xml:space="preserve">uitgaande van 5% </t>
  </si>
  <si>
    <t>Prijs 9:
Percentage opslag van 24:00 u tot 07:00 uur  + weekend en fesstdagen</t>
  </si>
  <si>
    <t>uitgaande van 2%</t>
  </si>
  <si>
    <t xml:space="preserve">Prijs 10:
Vaste percentageopslag marge op de inkoop vervangende (onderdelen) componenten. </t>
  </si>
  <si>
    <t xml:space="preserve">Vervangende onderdelen of apparaten die door Opdrachtnemer worden aangeschaft, worden beschikbaar gesteld tegen de netto inkoopprijs van Opdrachtnemer voor dat goed, verhoogt met vaste marge in %. </t>
  </si>
  <si>
    <t xml:space="preserve">
Prijs 11:
Vaste Prijs  Call - Spoed in percentage  van prijs .</t>
  </si>
  <si>
    <t>Hiermee wordt bedoeld een spoed opdracht buiten het vaste  SLA voor die locatie/zaal. Direct na melding starten met storingsoplossing en direct ter plaatse gaan. Afhankelijk van de ontvangen opdracht één percentage boven op Prijs 2 - 7</t>
  </si>
  <si>
    <t>uitgaande van  5%</t>
  </si>
  <si>
    <t>Prijs overige materialen en meer kleinmaterialen  dan € 25</t>
  </si>
  <si>
    <t>Op nacalculatie. Identiek aan Prijs 5.</t>
  </si>
  <si>
    <t>Omschrijving diensten in bijlage 10</t>
  </si>
  <si>
    <t>1) bij afhandeling meerdere incidenten per call geldt één callprijs met per half uur extra de prijs volgens prijs 5.</t>
  </si>
  <si>
    <t>2)Standby tarief geldt bij geplande aanwezigheid gedurende een hoog risico zitting. Hierbij geldt het tarief van prijs 5. met een minimum van ten minste een call volgens prijs 2.</t>
  </si>
  <si>
    <r>
      <rPr>
        <b/>
        <sz val="11"/>
        <color rgb="FF000000"/>
        <rFont val="Calibri"/>
        <scheme val="minor"/>
      </rPr>
      <t xml:space="preserve">Toelichting:
</t>
    </r>
    <r>
      <rPr>
        <sz val="11"/>
        <color rgb="FF000000"/>
        <rFont val="Calibri"/>
        <scheme val="minor"/>
      </rPr>
      <t>Onderstaand word de een vaste vergoeding voor dit onderhoud gevraagd
De vaste vergoeding verandert niet met de omvang van de Installed Base gedurende  de gehele vaste looptijd van de Raamwerkovereenkomst. Zij geldt als jaarlijkse vergoeding voor het (mogelijk niet exclusief)  t.b.v. de Opdrachtgever inrichten van de noodzakelijke basisorganisatie voor het uitvoeren van de onderhoudsdienstverlening. Zie verder bijlage 10 hoofdstuk onderhoud.
Let Op!
Alle prijzen zijn exclusief BTW en geen</t>
    </r>
    <r>
      <rPr>
        <b/>
        <sz val="11"/>
        <color rgb="FF000000"/>
        <rFont val="Calibri"/>
        <scheme val="minor"/>
      </rPr>
      <t xml:space="preserve"> indexering o</t>
    </r>
    <r>
      <rPr>
        <sz val="11"/>
        <color rgb="FF000000"/>
        <rFont val="Calibri"/>
        <scheme val="minor"/>
      </rPr>
      <t xml:space="preserve">f overige prijswijzigingen zijn toegestaan  na gunning in jaar 1 tot en met jaar 3 van de raamovereenkomst. 
Bij verlengingen zal waar gewenst door partijen een mogelijkheid tot indexering worden besproken. 
De groen gearceerd/gekleurde cellen mogen niet worden gewijzigd op welke wijze dan ook.  Bij constatering van afwijkingen wordt de Inschrijver uitgesloten van verdere deelname aan deze aanbesteding.
Uitsluitend bedragen afgerond op hele Euro's  en percentages in hele percenten invullen in de geel  gearceerd/gekleurde cellen. </t>
    </r>
  </si>
  <si>
    <t xml:space="preserve">
Vaste jaarlijkse vergoeding  algemene inzet.</t>
  </si>
  <si>
    <t>zie bijlage 10: algemene dienst verlening</t>
  </si>
  <si>
    <t>servicedesk</t>
  </si>
  <si>
    <t>tooling</t>
  </si>
  <si>
    <t>servicemanager</t>
  </si>
  <si>
    <t>rapportage</t>
  </si>
  <si>
    <t>CMDB onderhoud</t>
  </si>
  <si>
    <t>Advies</t>
  </si>
  <si>
    <t>Totaal per jaar</t>
  </si>
  <si>
    <t>strategie &amp; visie sessie</t>
  </si>
  <si>
    <t>functionele behoefte analyse</t>
  </si>
  <si>
    <t>technologische roadmap</t>
  </si>
  <si>
    <t>preventief onderhoud advies</t>
  </si>
  <si>
    <t>TCO advies</t>
  </si>
  <si>
    <t xml:space="preserve">adoptie </t>
  </si>
  <si>
    <t>duurzaamheid</t>
  </si>
  <si>
    <t>site survey</t>
  </si>
  <si>
    <t>Transitie</t>
  </si>
  <si>
    <t>kennis overdracht</t>
  </si>
  <si>
    <t>inventarisatie/schouw</t>
  </si>
  <si>
    <t>project management en coordinatie</t>
  </si>
  <si>
    <t>inrichten beheer</t>
  </si>
  <si>
    <t>deliverable x</t>
  </si>
  <si>
    <t>deliverable y</t>
  </si>
  <si>
    <t>deliverable z</t>
  </si>
  <si>
    <t xml:space="preserve">deliverable </t>
  </si>
  <si>
    <t>deliverable</t>
  </si>
  <si>
    <t>standaard zittingzaal</t>
  </si>
  <si>
    <t>requirements workshops</t>
  </si>
  <si>
    <t xml:space="preserve">design </t>
  </si>
  <si>
    <t>bouw van prototype</t>
  </si>
  <si>
    <t>inspiratie workshops</t>
  </si>
  <si>
    <r>
      <rPr>
        <b/>
        <sz val="11"/>
        <color theme="1"/>
        <rFont val="Calibri"/>
        <family val="2"/>
        <scheme val="minor"/>
      </rPr>
      <t>Let Op!</t>
    </r>
    <r>
      <rPr>
        <sz val="11"/>
        <color theme="1"/>
        <rFont val="Calibri"/>
        <family val="2"/>
        <scheme val="minor"/>
      </rPr>
      <t xml:space="preserve">
Alle prijzen zijn exclusief BTW en geen indexering of overige prijswijzigingen zijn toegestaan  na gunning in jaar 1 tot en met jaar 4 . 
Bij verlengingen zal waar gewenst door partijen een mogelijkheid tot indexering worden besproken. 
</t>
    </r>
    <r>
      <rPr>
        <sz val="11"/>
        <color rgb="FFFF0000"/>
        <rFont val="Calibri"/>
        <family val="2"/>
        <scheme val="minor"/>
      </rPr>
      <t>De groen gearceerd/gekleurde cellen mogen niet worden gewijzigd op welke wijze dan ook.  Bij constatering van afwijkingen wordt de Inschrijver uitgesloten van verdere deelname aan deze aanbesteding.</t>
    </r>
    <r>
      <rPr>
        <sz val="11"/>
        <color theme="1"/>
        <rFont val="Calibri"/>
        <family val="2"/>
        <scheme val="minor"/>
      </rPr>
      <t xml:space="preserve">
Uitsluitend bedragen afgerond op hele Euro's  en percentages in hele percenten invullen in de geel  gearceerd/gekleurde cellen.</t>
    </r>
    <r>
      <rPr>
        <sz val="12"/>
        <color theme="1"/>
        <rFont val="Calibri"/>
        <family val="2"/>
        <scheme val="minor"/>
      </rPr>
      <t xml:space="preserve">
</t>
    </r>
  </si>
  <si>
    <t>Opmerking</t>
  </si>
  <si>
    <t>Mensinzet</t>
  </si>
  <si>
    <t>AV Implementatie Projectleider</t>
  </si>
  <si>
    <t>junior</t>
  </si>
  <si>
    <t>Prijs per uur  kantooruren werkdagen tussen 07:00 en20:00 uur.
Prijs is excl. reisuren naar locatie in NL.</t>
  </si>
  <si>
    <t>medior</t>
  </si>
  <si>
    <t>senior</t>
  </si>
  <si>
    <t xml:space="preserve">AV- engineer </t>
  </si>
  <si>
    <t xml:space="preserve">AV- programmeur </t>
  </si>
  <si>
    <t>AV- solution architect</t>
  </si>
  <si>
    <t>Werkvoorbereider</t>
  </si>
  <si>
    <t>Gebruikers instructeur /trainer</t>
  </si>
  <si>
    <t>Prijs per uur  kantooruren werkdagen tussen 09:00 en 20:00 uur. Prijs is excl. reisuren naar locatie in NL.</t>
  </si>
  <si>
    <t>Totaal voor blok Mensuren</t>
  </si>
  <si>
    <t>Reiskosten</t>
  </si>
  <si>
    <t>Prijs per uur  kantooruren werkdagen tussen 07:00 en20:00 uur.</t>
  </si>
  <si>
    <t>Totaal voor blok Reiskosten</t>
  </si>
  <si>
    <t>Opslagpercentages</t>
  </si>
  <si>
    <t>opslag percentage</t>
  </si>
  <si>
    <t>aanname percentage tov totaal</t>
  </si>
  <si>
    <t>opslagpercentage 20.00 tot 24.00 uur</t>
  </si>
  <si>
    <t>opslagpercentage 0.00  tot 7.00 uur</t>
  </si>
  <si>
    <t>opslagpercentage weekend en feestdagen</t>
  </si>
  <si>
    <t>totaal opslag</t>
  </si>
  <si>
    <t>Call op basis van resultaatverplichting; funktie herstel nog steeds binnen SLA tijd.
Reistijd wordt niet meer in prijs berekend   bij afhandelen zelfde incident . 
Meer dan 2 keer ter plaatse gaan wordt niet vergoed.</t>
  </si>
  <si>
    <t>Prijs 1a:
Vaste Prijs Call On Site Support, resultaat verplichting (SLA niveau B)</t>
  </si>
  <si>
    <r>
      <rPr>
        <sz val="11"/>
        <color rgb="FF000000"/>
        <rFont val="Calibri"/>
        <family val="2"/>
        <scheme val="minor"/>
      </rPr>
      <t xml:space="preserve">Prijs 1b: 
Vaste Prijs Call </t>
    </r>
    <r>
      <rPr>
        <b/>
        <sz val="11"/>
        <color rgb="FF000000"/>
        <rFont val="Calibri"/>
        <family val="2"/>
        <scheme val="minor"/>
      </rPr>
      <t>Remote</t>
    </r>
    <r>
      <rPr>
        <sz val="11"/>
        <color rgb="FF000000"/>
        <rFont val="Calibri"/>
        <family val="2"/>
        <scheme val="minor"/>
      </rPr>
      <t xml:space="preserve"> Support, resultaat verplichting (SLA niveau 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</si>
</sst>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43" formatCode="_ * #,##0.00_ ;_ * \-#,##0.00_ ;_ * &quot;-&quot;??_ ;_ @_ "/>
    <numFmt numFmtId="164" formatCode="_ [$€-413]\ * #,##0.00_ ;_ [$€-413]\ * \-#,##0.00_ ;_ [$€-413]\ * &quot;-&quot;??_ ;_ @_ "/>
    <numFmt numFmtId="165" formatCode="#,##0_ ;\-#,##0\ "/>
    <numFmt numFmtId="166" formatCode="_ * #,##0_ ;_ * \-#,##0_ ;_ * &quot;-&quot;??_ ;_ @_ "/>
    <numFmt numFmtId="167" formatCode="_ &quot;€&quot;\ * #,##0_ ;_ &quot;€&quot;\ * \-#,##0_ ;_ &quot;€&quot;\ * &quot;-&quot;??_ ;_ @_ "/>
    <numFmt numFmtId="168" formatCode="_ [$€-2]\ * #,##0.00_ ;_ [$€-2]\ * \-#,##0.00_ ;_ [$€-2]\ * &quot;-&quot;??_ ;_ @_ "/>
  </numFmts>
  <fonts count="33" x14ac:knownFonts="1">
    <font>
      <sz val="11"/>
      <color theme="1"/>
      <name val="Calibri"/>
      <family val="2"/>
      <scheme val="minor"/>
    </font>
    <font>
      <b/>
      <sz val="18"/>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sz val="11"/>
      <name val="Calibri"/>
      <family val="2"/>
      <scheme val="minor"/>
    </font>
    <font>
      <b/>
      <sz val="1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sz val="10"/>
      <color theme="1"/>
      <name val="Arial"/>
      <family val="2"/>
    </font>
    <font>
      <sz val="8"/>
      <name val="Calibri"/>
      <family val="2"/>
      <scheme val="minor"/>
    </font>
    <font>
      <sz val="11"/>
      <color rgb="FF3F3F76"/>
      <name val="Calibri"/>
      <family val="2"/>
      <scheme val="minor"/>
    </font>
    <font>
      <b/>
      <sz val="11"/>
      <color rgb="FFFA7D00"/>
      <name val="Calibri"/>
      <family val="2"/>
      <scheme val="minor"/>
    </font>
    <font>
      <b/>
      <sz val="14"/>
      <color theme="1"/>
      <name val="Calibri"/>
      <family val="2"/>
      <scheme val="minor"/>
    </font>
    <font>
      <b/>
      <sz val="12"/>
      <color theme="1"/>
      <name val="Calibri"/>
      <family val="2"/>
      <scheme val="minor"/>
    </font>
    <font>
      <b/>
      <sz val="16"/>
      <name val="Calibri"/>
      <family val="2"/>
      <scheme val="minor"/>
    </font>
    <font>
      <b/>
      <sz val="18"/>
      <name val="Calibri"/>
      <family val="2"/>
      <scheme val="minor"/>
    </font>
    <font>
      <sz val="11"/>
      <color theme="0"/>
      <name val="Calibri"/>
      <family val="2"/>
      <scheme val="minor"/>
    </font>
    <font>
      <b/>
      <sz val="11"/>
      <color theme="0"/>
      <name val="Calibri"/>
      <family val="2"/>
      <scheme val="minor"/>
    </font>
    <font>
      <sz val="11"/>
      <color rgb="FFFA7D00"/>
      <name val="Calibri"/>
      <family val="2"/>
      <scheme val="minor"/>
    </font>
    <font>
      <b/>
      <sz val="18"/>
      <color rgb="FFFA7D00"/>
      <name val="Calibri"/>
      <family val="2"/>
      <scheme val="minor"/>
    </font>
    <font>
      <sz val="11"/>
      <color rgb="FF9C0006"/>
      <name val="Calibri"/>
      <family val="2"/>
      <scheme val="minor"/>
    </font>
    <font>
      <sz val="11"/>
      <color rgb="FF9C5700"/>
      <name val="Calibri"/>
      <family val="2"/>
      <scheme val="minor"/>
    </font>
    <font>
      <b/>
      <sz val="11"/>
      <color rgb="FF000000"/>
      <name val="Calibri"/>
      <scheme val="minor"/>
    </font>
    <font>
      <sz val="11"/>
      <color rgb="FF000000"/>
      <name val="Calibri"/>
      <scheme val="minor"/>
    </font>
    <font>
      <b/>
      <sz val="11"/>
      <color rgb="FF3F3F3F"/>
      <name val="Calibri"/>
      <scheme val="minor"/>
    </font>
    <font>
      <sz val="11"/>
      <color rgb="FF006100"/>
      <name val="Calibri"/>
      <scheme val="minor"/>
    </font>
    <font>
      <b/>
      <sz val="48"/>
      <color rgb="FFFA7D00"/>
      <name val="Calibri"/>
      <family val="2"/>
      <scheme val="minor"/>
    </font>
    <font>
      <b/>
      <sz val="72"/>
      <color rgb="FFFA7D00"/>
      <name val="Calibri"/>
      <family val="2"/>
      <scheme val="minor"/>
    </font>
    <font>
      <sz val="18"/>
      <color theme="1"/>
      <name val="Calibri"/>
      <family val="2"/>
      <scheme val="minor"/>
    </font>
    <font>
      <sz val="11"/>
      <color rgb="FF000000"/>
      <name val="Calibri"/>
      <family val="2"/>
      <scheme val="minor"/>
    </font>
    <font>
      <b/>
      <sz val="11"/>
      <color rgb="FF000000"/>
      <name val="Calibri"/>
      <family val="2"/>
      <scheme val="minor"/>
    </font>
  </fonts>
  <fills count="32">
    <fill>
      <patternFill patternType="none"/>
    </fill>
    <fill>
      <patternFill patternType="gray125"/>
    </fill>
    <fill>
      <patternFill patternType="solid">
        <fgColor theme="9"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2"/>
        <bgColor indexed="64"/>
      </patternFill>
    </fill>
    <fill>
      <patternFill patternType="solid">
        <fgColor theme="9" tint="0.39994506668294322"/>
        <bgColor indexed="64"/>
      </patternFill>
    </fill>
    <fill>
      <patternFill patternType="solid">
        <fgColor rgb="FFFFCC99"/>
      </patternFill>
    </fill>
    <fill>
      <patternFill patternType="solid">
        <fgColor rgb="FFF2F2F2"/>
      </patternFill>
    </fill>
    <fill>
      <patternFill patternType="solid">
        <fgColor theme="7" tint="0.79998168889431442"/>
        <bgColor indexed="64"/>
      </patternFill>
    </fill>
    <fill>
      <patternFill patternType="solid">
        <fgColor theme="1" tint="0.499984740745262"/>
        <bgColor indexed="64"/>
      </patternFill>
    </fill>
    <fill>
      <patternFill patternType="solid">
        <fgColor rgb="FFFFFFCC"/>
      </patternFill>
    </fill>
    <fill>
      <patternFill patternType="solid">
        <fgColor theme="1"/>
        <bgColor indexed="64"/>
      </patternFill>
    </fill>
    <fill>
      <patternFill patternType="solid">
        <fgColor theme="0"/>
        <bgColor indexed="64"/>
      </patternFill>
    </fill>
    <fill>
      <patternFill patternType="solid">
        <fgColor theme="5"/>
      </patternFill>
    </fill>
    <fill>
      <patternFill patternType="solid">
        <fgColor rgb="FFA5A5A5"/>
      </patternFill>
    </fill>
    <fill>
      <patternFill patternType="solid">
        <fgColor theme="5" tint="0.79998168889431442"/>
        <bgColor indexed="65"/>
      </patternFill>
    </fill>
    <fill>
      <patternFill patternType="solid">
        <fgColor theme="6"/>
      </patternFill>
    </fill>
    <fill>
      <patternFill patternType="solid">
        <fgColor theme="6" tint="0.79998168889431442"/>
        <bgColor indexed="65"/>
      </patternFill>
    </fill>
    <fill>
      <patternFill patternType="solid">
        <fgColor theme="8"/>
      </patternFill>
    </fill>
    <fill>
      <patternFill patternType="solid">
        <fgColor theme="8" tint="0.79998168889431442"/>
        <bgColor indexed="65"/>
      </patternFill>
    </fill>
    <fill>
      <patternFill patternType="solid">
        <fgColor theme="9"/>
      </patternFill>
    </fill>
    <fill>
      <patternFill patternType="solid">
        <fgColor theme="9" tint="0.79998168889431442"/>
        <bgColor indexed="65"/>
      </patternFill>
    </fill>
    <fill>
      <patternFill patternType="solid">
        <fgColor rgb="FF7030A0"/>
        <bgColor indexed="64"/>
      </patternFill>
    </fill>
    <fill>
      <patternFill patternType="solid">
        <fgColor rgb="FFFFCCFF"/>
        <bgColor indexed="64"/>
      </patternFill>
    </fill>
    <fill>
      <patternFill patternType="solid">
        <fgColor rgb="FF002060"/>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FFC7CE"/>
      </patternFill>
    </fill>
    <fill>
      <patternFill patternType="solid">
        <fgColor rgb="FF00B0F0"/>
        <bgColor indexed="64"/>
      </patternFill>
    </fill>
    <fill>
      <patternFill patternType="solid">
        <fgColor theme="4" tint="0.79998168889431442"/>
        <bgColor indexed="64"/>
      </patternFill>
    </fill>
    <fill>
      <patternFill patternType="solid">
        <fgColor rgb="FFC6EFCE"/>
      </patternFill>
    </fill>
  </fills>
  <borders count="100">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auto="1"/>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ck">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style="thin">
        <color auto="1"/>
      </right>
      <top/>
      <bottom style="thin">
        <color auto="1"/>
      </bottom>
      <diagonal/>
    </border>
    <border>
      <left style="thick">
        <color auto="1"/>
      </left>
      <right/>
      <top/>
      <bottom/>
      <diagonal/>
    </border>
    <border>
      <left style="thick">
        <color auto="1"/>
      </left>
      <right style="thin">
        <color auto="1"/>
      </right>
      <top/>
      <bottom style="thin">
        <color auto="1"/>
      </bottom>
      <diagonal/>
    </border>
    <border>
      <left style="medium">
        <color rgb="FF000000"/>
      </left>
      <right/>
      <top style="medium">
        <color rgb="FF000000"/>
      </top>
      <bottom style="thin">
        <color indexed="64"/>
      </bottom>
      <diagonal/>
    </border>
    <border>
      <left style="thin">
        <color auto="1"/>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top/>
      <bottom/>
      <diagonal/>
    </border>
    <border>
      <left style="thin">
        <color rgb="FF7F7F7F"/>
      </left>
      <right style="medium">
        <color rgb="FF000000"/>
      </right>
      <top style="thin">
        <color rgb="FF7F7F7F"/>
      </top>
      <bottom style="thin">
        <color rgb="FF7F7F7F"/>
      </bottom>
      <diagonal/>
    </border>
    <border>
      <left style="medium">
        <color rgb="FF000000"/>
      </left>
      <right/>
      <top/>
      <bottom style="medium">
        <color rgb="FF000000"/>
      </bottom>
      <diagonal/>
    </border>
    <border>
      <left style="thin">
        <color auto="1"/>
      </left>
      <right style="thin">
        <color auto="1"/>
      </right>
      <top style="thin">
        <color auto="1"/>
      </top>
      <bottom style="medium">
        <color rgb="FF000000"/>
      </bottom>
      <diagonal/>
    </border>
    <border>
      <left style="thin">
        <color rgb="FF7F7F7F"/>
      </left>
      <right style="thin">
        <color rgb="FF7F7F7F"/>
      </right>
      <top style="thin">
        <color rgb="FF7F7F7F"/>
      </top>
      <bottom style="medium">
        <color rgb="FF000000"/>
      </bottom>
      <diagonal/>
    </border>
    <border>
      <left style="thin">
        <color rgb="FF7F7F7F"/>
      </left>
      <right style="medium">
        <color rgb="FF000000"/>
      </right>
      <top style="thin">
        <color rgb="FF7F7F7F"/>
      </top>
      <bottom style="medium">
        <color rgb="FF000000"/>
      </bottom>
      <diagonal/>
    </border>
    <border>
      <left style="thin">
        <color indexed="64"/>
      </left>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diagonal/>
    </border>
    <border>
      <left style="thin">
        <color rgb="FF7F7F7F"/>
      </left>
      <right style="medium">
        <color rgb="FF000000"/>
      </right>
      <top style="thin">
        <color rgb="FF7F7F7F"/>
      </top>
      <bottom/>
      <diagonal/>
    </border>
    <border>
      <left style="thin">
        <color rgb="FF7F7F7F"/>
      </left>
      <right style="thin">
        <color rgb="FF7F7F7F"/>
      </right>
      <top style="medium">
        <color rgb="FF000000"/>
      </top>
      <bottom style="thin">
        <color rgb="FF7F7F7F"/>
      </bottom>
      <diagonal/>
    </border>
    <border>
      <left style="thin">
        <color rgb="FF7F7F7F"/>
      </left>
      <right style="medium">
        <color rgb="FF000000"/>
      </right>
      <top style="medium">
        <color rgb="FF000000"/>
      </top>
      <bottom style="thin">
        <color rgb="FF7F7F7F"/>
      </bottom>
      <diagonal/>
    </border>
    <border>
      <left/>
      <right/>
      <top/>
      <bottom style="medium">
        <color rgb="FF000000"/>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medium">
        <color indexed="64"/>
      </left>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rgb="FF7F7F7F"/>
      </left>
      <right style="medium">
        <color indexed="64"/>
      </right>
      <top style="thin">
        <color rgb="FF7F7F7F"/>
      </top>
      <bottom style="thin">
        <color rgb="FF7F7F7F"/>
      </bottom>
      <diagonal/>
    </border>
    <border>
      <left style="thin">
        <color auto="1"/>
      </left>
      <right style="thin">
        <color auto="1"/>
      </right>
      <top style="thin">
        <color auto="1"/>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style="thin">
        <color rgb="FF7F7F7F"/>
      </right>
      <top style="thin">
        <color rgb="FF7F7F7F"/>
      </top>
      <bottom style="thin">
        <color rgb="FF7F7F7F"/>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rgb="FFFF8001"/>
      </bottom>
      <diagonal/>
    </border>
    <border>
      <left style="medium">
        <color indexed="64"/>
      </left>
      <right style="medium">
        <color indexed="64"/>
      </right>
      <top/>
      <bottom style="medium">
        <color indexed="64"/>
      </bottom>
      <diagonal/>
    </border>
    <border>
      <left/>
      <right/>
      <top style="medium">
        <color indexed="64"/>
      </top>
      <bottom style="double">
        <color rgb="FFFF8001"/>
      </bottom>
      <diagonal/>
    </border>
    <border>
      <left style="medium">
        <color indexed="64"/>
      </left>
      <right style="medium">
        <color indexed="64"/>
      </right>
      <top style="medium">
        <color indexed="64"/>
      </top>
      <bottom style="thin">
        <color rgb="FF7F7F7F"/>
      </bottom>
      <diagonal/>
    </border>
    <border>
      <left style="medium">
        <color indexed="64"/>
      </left>
      <right style="medium">
        <color indexed="64"/>
      </right>
      <top style="thin">
        <color rgb="FF7F7F7F"/>
      </top>
      <bottom style="thin">
        <color rgb="FF7F7F7F"/>
      </bottom>
      <diagonal/>
    </border>
    <border>
      <left style="medium">
        <color indexed="64"/>
      </left>
      <right style="medium">
        <color indexed="64"/>
      </right>
      <top style="thin">
        <color rgb="FF7F7F7F"/>
      </top>
      <bottom style="medium">
        <color indexed="64"/>
      </bottom>
      <diagonal/>
    </border>
    <border>
      <left style="thin">
        <color auto="1"/>
      </left>
      <right style="thin">
        <color auto="1"/>
      </right>
      <top/>
      <bottom/>
      <diagonal/>
    </border>
    <border>
      <left style="thick">
        <color auto="1"/>
      </left>
      <right/>
      <top/>
      <bottom style="thin">
        <color auto="1"/>
      </bottom>
      <diagonal/>
    </border>
    <border>
      <left style="thin">
        <color rgb="FF7F7F7F"/>
      </left>
      <right style="thin">
        <color rgb="FF7F7F7F"/>
      </right>
      <top/>
      <bottom/>
      <diagonal/>
    </border>
    <border>
      <left style="thin">
        <color rgb="FF7F7F7F"/>
      </left>
      <right style="medium">
        <color rgb="FF000000"/>
      </right>
      <top/>
      <bottom/>
      <diagonal/>
    </border>
    <border>
      <left style="thin">
        <color rgb="FF7F7F7F"/>
      </left>
      <right style="thin">
        <color rgb="FF7F7F7F"/>
      </right>
      <top style="medium">
        <color indexed="64"/>
      </top>
      <bottom style="thin">
        <color rgb="FF7F7F7F"/>
      </bottom>
      <diagonal/>
    </border>
    <border>
      <left style="thin">
        <color rgb="FF7F7F7F"/>
      </left>
      <right style="medium">
        <color indexed="64"/>
      </right>
      <top style="medium">
        <color indexed="64"/>
      </top>
      <bottom style="thin">
        <color rgb="FF7F7F7F"/>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7F7F7F"/>
      </left>
      <right style="thin">
        <color rgb="FF7F7F7F"/>
      </right>
      <top/>
      <bottom style="thin">
        <color rgb="FF7F7F7F"/>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B2B2B2"/>
      </top>
      <bottom style="thin">
        <color rgb="FFB2B2B2"/>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rgb="FF7F7F7F"/>
      </top>
      <bottom style="thin">
        <color rgb="FF7F7F7F"/>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3F3F3F"/>
      </left>
      <right style="thin">
        <color rgb="FF3F3F3F"/>
      </right>
      <top style="thin">
        <color rgb="FF3F3F3F"/>
      </top>
      <bottom style="thin">
        <color rgb="FF3F3F3F"/>
      </bottom>
      <diagonal/>
    </border>
    <border>
      <left style="medium">
        <color rgb="FF000000"/>
      </left>
      <right style="medium">
        <color rgb="FF000000"/>
      </right>
      <top style="medium">
        <color indexed="64"/>
      </top>
      <bottom style="medium">
        <color indexed="64"/>
      </bottom>
      <diagonal/>
    </border>
    <border>
      <left style="medium">
        <color rgb="FF000000"/>
      </left>
      <right style="medium">
        <color rgb="FF000000"/>
      </right>
      <top style="medium">
        <color indexed="64"/>
      </top>
      <bottom style="double">
        <color rgb="FFFF8001"/>
      </bottom>
      <diagonal/>
    </border>
    <border>
      <left style="medium">
        <color rgb="FF000000"/>
      </left>
      <right style="medium">
        <color rgb="FF000000"/>
      </right>
      <top/>
      <bottom style="double">
        <color rgb="FFFF8001"/>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rgb="FF000000"/>
      </bottom>
      <diagonal/>
    </border>
    <border>
      <left style="thin">
        <color auto="1"/>
      </left>
      <right/>
      <top style="thin">
        <color auto="1"/>
      </top>
      <bottom/>
      <diagonal/>
    </border>
    <border>
      <left style="thin">
        <color rgb="FF3F3F3F"/>
      </left>
      <right style="thin">
        <color rgb="FF3F3F3F"/>
      </right>
      <top style="medium">
        <color rgb="FF000000"/>
      </top>
      <bottom style="medium">
        <color rgb="FF000000"/>
      </bottom>
      <diagonal/>
    </border>
    <border>
      <left style="thin">
        <color rgb="FF3F3F3F"/>
      </left>
      <right style="medium">
        <color rgb="FF000000"/>
      </right>
      <top style="medium">
        <color rgb="FF000000"/>
      </top>
      <bottom style="medium">
        <color rgb="FF000000"/>
      </bottom>
      <diagonal/>
    </border>
    <border>
      <left/>
      <right style="thin">
        <color rgb="FF7F7F7F"/>
      </right>
      <top style="thin">
        <color rgb="FF7F7F7F"/>
      </top>
      <bottom/>
      <diagonal/>
    </border>
    <border>
      <left/>
      <right/>
      <top/>
      <bottom style="thin">
        <color rgb="FF7F7F7F"/>
      </bottom>
      <diagonal/>
    </border>
    <border>
      <left/>
      <right style="thin">
        <color auto="1"/>
      </right>
      <top/>
      <bottom/>
      <diagonal/>
    </border>
    <border>
      <left style="medium">
        <color rgb="FF000000"/>
      </left>
      <right style="medium">
        <color rgb="FF000000"/>
      </right>
      <top style="medium">
        <color rgb="FF000000"/>
      </top>
      <bottom style="thin">
        <color rgb="FF7F7F7F"/>
      </bottom>
      <diagonal/>
    </border>
    <border>
      <left style="medium">
        <color rgb="FF000000"/>
      </left>
      <right style="medium">
        <color rgb="FF000000"/>
      </right>
      <top style="thin">
        <color rgb="FF7F7F7F"/>
      </top>
      <bottom style="medium">
        <color rgb="FF000000"/>
      </bottom>
      <diagonal/>
    </border>
    <border>
      <left/>
      <right style="medium">
        <color rgb="FF000000"/>
      </right>
      <top/>
      <bottom/>
      <diagonal/>
    </border>
    <border>
      <left/>
      <right style="medium">
        <color rgb="FF000000"/>
      </right>
      <top/>
      <bottom style="medium">
        <color rgb="FF000000"/>
      </bottom>
      <diagonal/>
    </border>
  </borders>
  <cellStyleXfs count="21">
    <xf numFmtId="0" fontId="0" fillId="0" borderId="0"/>
    <xf numFmtId="44" fontId="7" fillId="0" borderId="0" applyFont="0" applyFill="0" applyBorder="0" applyAlignment="0" applyProtection="0"/>
    <xf numFmtId="0" fontId="10" fillId="0" borderId="0"/>
    <xf numFmtId="9" fontId="7" fillId="0" borderId="0" applyFont="0" applyFill="0" applyBorder="0" applyAlignment="0" applyProtection="0"/>
    <xf numFmtId="0" fontId="12" fillId="7" borderId="20" applyNumberFormat="0" applyAlignment="0" applyProtection="0"/>
    <xf numFmtId="0" fontId="13" fillId="8" borderId="20" applyNumberFormat="0" applyAlignment="0" applyProtection="0"/>
    <xf numFmtId="0" fontId="7" fillId="11" borderId="42" applyNumberFormat="0" applyFont="0" applyAlignment="0" applyProtection="0"/>
    <xf numFmtId="0" fontId="18" fillId="14" borderId="0" applyNumberFormat="0" applyBorder="0" applyAlignment="0" applyProtection="0"/>
    <xf numFmtId="0" fontId="19" fillId="15" borderId="46" applyNumberFormat="0" applyAlignment="0" applyProtection="0"/>
    <xf numFmtId="0" fontId="20" fillId="0" borderId="47" applyNumberFormat="0" applyFill="0" applyAlignment="0" applyProtection="0"/>
    <xf numFmtId="0" fontId="7" fillId="16" borderId="0" applyNumberFormat="0" applyBorder="0" applyAlignment="0" applyProtection="0"/>
    <xf numFmtId="0" fontId="18" fillId="17" borderId="0" applyNumberFormat="0" applyBorder="0" applyAlignment="0" applyProtection="0"/>
    <xf numFmtId="0" fontId="7" fillId="18" borderId="0" applyNumberFormat="0" applyBorder="0" applyAlignment="0" applyProtection="0"/>
    <xf numFmtId="0" fontId="18" fillId="19" borderId="0" applyNumberFormat="0" applyBorder="0" applyAlignment="0" applyProtection="0"/>
    <xf numFmtId="0" fontId="7" fillId="20" borderId="0" applyNumberFormat="0" applyBorder="0" applyAlignment="0" applyProtection="0"/>
    <xf numFmtId="0" fontId="18" fillId="21" borderId="0" applyNumberFormat="0" applyBorder="0" applyAlignment="0" applyProtection="0"/>
    <xf numFmtId="0" fontId="7" fillId="22" borderId="0" applyNumberFormat="0" applyBorder="0" applyAlignment="0" applyProtection="0"/>
    <xf numFmtId="0" fontId="22" fillId="28" borderId="0" applyNumberFormat="0" applyBorder="0" applyAlignment="0" applyProtection="0"/>
    <xf numFmtId="43" fontId="7" fillId="0" borderId="0" applyFont="0" applyFill="0" applyBorder="0" applyAlignment="0" applyProtection="0"/>
    <xf numFmtId="0" fontId="26" fillId="8" borderId="84" applyNumberFormat="0" applyAlignment="0" applyProtection="0"/>
    <xf numFmtId="0" fontId="27" fillId="31" borderId="0" applyNumberFormat="0" applyBorder="0" applyAlignment="0" applyProtection="0"/>
  </cellStyleXfs>
  <cellXfs count="275">
    <xf numFmtId="0" fontId="0" fillId="0" borderId="0" xfId="0"/>
    <xf numFmtId="0" fontId="0" fillId="0" borderId="0" xfId="0" applyAlignment="1">
      <alignment wrapText="1"/>
    </xf>
    <xf numFmtId="0" fontId="0" fillId="2" borderId="2" xfId="0" applyFill="1" applyBorder="1"/>
    <xf numFmtId="0" fontId="0" fillId="2" borderId="2" xfId="0" applyFill="1" applyBorder="1" applyAlignment="1">
      <alignment wrapText="1"/>
    </xf>
    <xf numFmtId="0" fontId="0" fillId="0" borderId="2" xfId="0" applyBorder="1"/>
    <xf numFmtId="0" fontId="0" fillId="0" borderId="2" xfId="0" applyBorder="1" applyAlignment="1">
      <alignment wrapText="1"/>
    </xf>
    <xf numFmtId="0" fontId="1" fillId="2" borderId="2" xfId="0" applyFont="1" applyFill="1" applyBorder="1" applyAlignment="1">
      <alignment wrapText="1"/>
    </xf>
    <xf numFmtId="0" fontId="2" fillId="2" borderId="2" xfId="0" applyFont="1" applyFill="1" applyBorder="1" applyAlignment="1">
      <alignment wrapText="1"/>
    </xf>
    <xf numFmtId="0" fontId="2" fillId="2" borderId="2" xfId="0" applyFont="1" applyFill="1" applyBorder="1"/>
    <xf numFmtId="0" fontId="6" fillId="2" borderId="2" xfId="0" applyFont="1" applyFill="1" applyBorder="1" applyAlignment="1">
      <alignment wrapText="1"/>
    </xf>
    <xf numFmtId="164" fontId="5" fillId="2" borderId="2" xfId="0" applyNumberFormat="1" applyFont="1" applyFill="1" applyBorder="1"/>
    <xf numFmtId="164" fontId="5" fillId="2" borderId="2" xfId="0" applyNumberFormat="1" applyFont="1" applyFill="1" applyBorder="1" applyAlignment="1">
      <alignment wrapText="1"/>
    </xf>
    <xf numFmtId="0" fontId="0" fillId="0" borderId="0" xfId="0" applyAlignment="1">
      <alignment horizontal="center" vertical="center"/>
    </xf>
    <xf numFmtId="0" fontId="8" fillId="0" borderId="0" xfId="0" applyFont="1"/>
    <xf numFmtId="0" fontId="9" fillId="0" borderId="0" xfId="0" applyFont="1"/>
    <xf numFmtId="0" fontId="10" fillId="0" borderId="0" xfId="2" applyAlignment="1">
      <alignment vertical="top" wrapText="1"/>
    </xf>
    <xf numFmtId="0" fontId="10" fillId="0" borderId="0" xfId="2"/>
    <xf numFmtId="0" fontId="0" fillId="0" borderId="4" xfId="0" applyBorder="1"/>
    <xf numFmtId="0" fontId="9" fillId="0" borderId="2" xfId="0" applyFont="1" applyBorder="1"/>
    <xf numFmtId="0" fontId="9" fillId="0" borderId="5" xfId="0" applyFont="1" applyBorder="1"/>
    <xf numFmtId="0" fontId="3" fillId="5" borderId="6" xfId="0" applyFont="1" applyFill="1" applyBorder="1"/>
    <xf numFmtId="0" fontId="3" fillId="5" borderId="7" xfId="0" applyFont="1" applyFill="1" applyBorder="1"/>
    <xf numFmtId="0" fontId="0" fillId="0" borderId="0" xfId="0" applyAlignment="1">
      <alignment horizontal="center"/>
    </xf>
    <xf numFmtId="44" fontId="0" fillId="0" borderId="0" xfId="1" applyFont="1"/>
    <xf numFmtId="44" fontId="0" fillId="0" borderId="0" xfId="1" applyFont="1" applyBorder="1"/>
    <xf numFmtId="0" fontId="0" fillId="0" borderId="8" xfId="0" applyBorder="1"/>
    <xf numFmtId="0" fontId="0" fillId="0" borderId="8"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3" xfId="0" applyBorder="1" applyAlignment="1">
      <alignment horizontal="center"/>
    </xf>
    <xf numFmtId="44" fontId="0" fillId="0" borderId="14" xfId="1" applyFont="1" applyBorder="1"/>
    <xf numFmtId="165" fontId="0" fillId="4" borderId="2" xfId="0" applyNumberFormat="1" applyFill="1" applyBorder="1" applyAlignment="1">
      <alignment wrapText="1"/>
    </xf>
    <xf numFmtId="0" fontId="9" fillId="0" borderId="15" xfId="0" applyFont="1" applyBorder="1"/>
    <xf numFmtId="0" fontId="8" fillId="2" borderId="6" xfId="0" applyFont="1" applyFill="1" applyBorder="1"/>
    <xf numFmtId="0" fontId="8" fillId="2" borderId="7" xfId="0" applyFont="1" applyFill="1" applyBorder="1"/>
    <xf numFmtId="0" fontId="8" fillId="0" borderId="7" xfId="0" applyFont="1" applyBorder="1"/>
    <xf numFmtId="0" fontId="8" fillId="0" borderId="16" xfId="0" applyFont="1" applyBorder="1"/>
    <xf numFmtId="0" fontId="3" fillId="0" borderId="6" xfId="0" applyFont="1" applyBorder="1"/>
    <xf numFmtId="0" fontId="9" fillId="0" borderId="17" xfId="0" applyFont="1" applyBorder="1"/>
    <xf numFmtId="0" fontId="0" fillId="4" borderId="18" xfId="0" applyFill="1" applyBorder="1" applyAlignment="1">
      <alignment wrapText="1"/>
    </xf>
    <xf numFmtId="44" fontId="0" fillId="4" borderId="2" xfId="0" applyNumberFormat="1" applyFill="1" applyBorder="1" applyAlignment="1">
      <alignment wrapText="1"/>
    </xf>
    <xf numFmtId="0" fontId="0" fillId="6" borderId="19" xfId="0" applyFill="1" applyBorder="1" applyAlignment="1">
      <alignment wrapText="1"/>
    </xf>
    <xf numFmtId="165" fontId="0" fillId="6" borderId="2" xfId="0" applyNumberFormat="1" applyFill="1" applyBorder="1" applyAlignment="1">
      <alignment wrapText="1"/>
    </xf>
    <xf numFmtId="44" fontId="0" fillId="6" borderId="2" xfId="0" applyNumberFormat="1" applyFill="1" applyBorder="1" applyAlignment="1">
      <alignment wrapText="1"/>
    </xf>
    <xf numFmtId="44" fontId="13" fillId="8" borderId="20" xfId="5" applyNumberFormat="1"/>
    <xf numFmtId="0" fontId="12" fillId="7" borderId="20" xfId="4"/>
    <xf numFmtId="44" fontId="12" fillId="7" borderId="20" xfId="4" applyNumberFormat="1"/>
    <xf numFmtId="0" fontId="13" fillId="8" borderId="20" xfId="5"/>
    <xf numFmtId="0" fontId="14" fillId="2" borderId="22" xfId="0" applyFont="1" applyFill="1" applyBorder="1" applyAlignment="1">
      <alignment wrapText="1"/>
    </xf>
    <xf numFmtId="0" fontId="14" fillId="2" borderId="2" xfId="0" applyFont="1" applyFill="1" applyBorder="1" applyAlignment="1">
      <alignment wrapText="1"/>
    </xf>
    <xf numFmtId="0" fontId="15" fillId="2" borderId="2" xfId="0" applyFont="1" applyFill="1" applyBorder="1" applyAlignment="1">
      <alignment horizontal="center" vertical="center" wrapText="1"/>
    </xf>
    <xf numFmtId="0" fontId="0" fillId="4" borderId="23" xfId="0" applyFill="1" applyBorder="1" applyAlignment="1">
      <alignment wrapText="1"/>
    </xf>
    <xf numFmtId="0" fontId="0" fillId="4" borderId="2" xfId="0" applyFill="1" applyBorder="1" applyAlignment="1">
      <alignment wrapText="1"/>
    </xf>
    <xf numFmtId="164" fontId="0" fillId="4" borderId="1" xfId="0" applyNumberFormat="1" applyFill="1" applyBorder="1"/>
    <xf numFmtId="0" fontId="0" fillId="4" borderId="2" xfId="0" applyFill="1" applyBorder="1"/>
    <xf numFmtId="164" fontId="0" fillId="4" borderId="2" xfId="0" applyNumberFormat="1" applyFill="1" applyBorder="1" applyAlignment="1">
      <alignment wrapText="1"/>
    </xf>
    <xf numFmtId="0" fontId="3" fillId="2" borderId="18" xfId="0" applyFont="1" applyFill="1" applyBorder="1" applyAlignment="1">
      <alignment wrapText="1"/>
    </xf>
    <xf numFmtId="0" fontId="3" fillId="2" borderId="2" xfId="0" applyFont="1" applyFill="1" applyBorder="1"/>
    <xf numFmtId="0" fontId="3" fillId="2" borderId="2" xfId="0" applyFont="1" applyFill="1" applyBorder="1" applyAlignment="1">
      <alignment wrapText="1"/>
    </xf>
    <xf numFmtId="0" fontId="14" fillId="2" borderId="1" xfId="0" applyFont="1" applyFill="1" applyBorder="1"/>
    <xf numFmtId="0" fontId="14" fillId="2" borderId="2" xfId="0" applyFont="1" applyFill="1" applyBorder="1"/>
    <xf numFmtId="0" fontId="0" fillId="4" borderId="0" xfId="0" applyFill="1"/>
    <xf numFmtId="0" fontId="0" fillId="4" borderId="0" xfId="0" applyFill="1" applyAlignment="1">
      <alignment wrapText="1"/>
    </xf>
    <xf numFmtId="9" fontId="0" fillId="9" borderId="0" xfId="3" applyFont="1" applyFill="1" applyBorder="1"/>
    <xf numFmtId="164" fontId="0" fillId="4" borderId="0" xfId="0" applyNumberFormat="1" applyFill="1"/>
    <xf numFmtId="164" fontId="0" fillId="0" borderId="0" xfId="0" applyNumberFormat="1"/>
    <xf numFmtId="0" fontId="17" fillId="2" borderId="2" xfId="0" applyFont="1" applyFill="1" applyBorder="1" applyAlignment="1">
      <alignment wrapText="1"/>
    </xf>
    <xf numFmtId="164" fontId="16" fillId="2" borderId="2" xfId="0" applyNumberFormat="1" applyFont="1" applyFill="1" applyBorder="1" applyAlignment="1">
      <alignment wrapText="1"/>
    </xf>
    <xf numFmtId="0" fontId="2" fillId="4" borderId="2" xfId="0" applyFont="1" applyFill="1" applyBorder="1" applyAlignment="1">
      <alignment wrapText="1"/>
    </xf>
    <xf numFmtId="0" fontId="2" fillId="4" borderId="18" xfId="0" applyFont="1" applyFill="1" applyBorder="1" applyAlignment="1">
      <alignment wrapText="1"/>
    </xf>
    <xf numFmtId="164" fontId="2" fillId="4" borderId="1" xfId="0" applyNumberFormat="1" applyFont="1" applyFill="1" applyBorder="1"/>
    <xf numFmtId="0" fontId="2" fillId="4" borderId="2" xfId="0" applyFont="1" applyFill="1" applyBorder="1"/>
    <xf numFmtId="0" fontId="2" fillId="0" borderId="0" xfId="0" applyFont="1" applyAlignment="1">
      <alignment wrapText="1"/>
    </xf>
    <xf numFmtId="0" fontId="6" fillId="2" borderId="0" xfId="0" applyFont="1" applyFill="1" applyAlignment="1">
      <alignment wrapText="1"/>
    </xf>
    <xf numFmtId="44" fontId="0" fillId="6" borderId="0" xfId="0" applyNumberFormat="1" applyFill="1" applyAlignment="1">
      <alignment wrapText="1"/>
    </xf>
    <xf numFmtId="0" fontId="9" fillId="0" borderId="24" xfId="0" applyFont="1" applyBorder="1"/>
    <xf numFmtId="0" fontId="9" fillId="0" borderId="25" xfId="0" applyFont="1" applyBorder="1"/>
    <xf numFmtId="44" fontId="9" fillId="0" borderId="25" xfId="1" applyFont="1" applyFill="1" applyBorder="1"/>
    <xf numFmtId="0" fontId="9" fillId="0" borderId="26" xfId="0" applyFont="1" applyBorder="1"/>
    <xf numFmtId="0" fontId="9" fillId="0" borderId="27" xfId="0" applyFont="1" applyBorder="1"/>
    <xf numFmtId="44" fontId="13" fillId="8" borderId="28" xfId="5" applyNumberFormat="1" applyBorder="1"/>
    <xf numFmtId="0" fontId="9" fillId="0" borderId="29" xfId="0" applyFont="1" applyBorder="1"/>
    <xf numFmtId="0" fontId="9" fillId="0" borderId="30" xfId="0" applyFont="1" applyBorder="1"/>
    <xf numFmtId="0" fontId="12" fillId="7" borderId="31" xfId="4" applyBorder="1"/>
    <xf numFmtId="44" fontId="12" fillId="7" borderId="31" xfId="4" applyNumberFormat="1" applyBorder="1"/>
    <xf numFmtId="44" fontId="13" fillId="8" borderId="31" xfId="5" applyNumberFormat="1" applyBorder="1"/>
    <xf numFmtId="44" fontId="13" fillId="8" borderId="32" xfId="5" applyNumberFormat="1" applyBorder="1"/>
    <xf numFmtId="0" fontId="9" fillId="0" borderId="33" xfId="0" applyFont="1" applyBorder="1"/>
    <xf numFmtId="0" fontId="9" fillId="0" borderId="34" xfId="0" applyFont="1" applyBorder="1"/>
    <xf numFmtId="44" fontId="9" fillId="0" borderId="34" xfId="1" applyFont="1" applyFill="1" applyBorder="1"/>
    <xf numFmtId="44" fontId="9" fillId="0" borderId="33" xfId="1" applyFont="1" applyFill="1" applyBorder="1"/>
    <xf numFmtId="44" fontId="9" fillId="0" borderId="35" xfId="0" applyNumberFormat="1" applyFont="1" applyBorder="1"/>
    <xf numFmtId="0" fontId="9" fillId="0" borderId="36" xfId="0" applyFont="1" applyBorder="1"/>
    <xf numFmtId="0" fontId="12" fillId="7" borderId="37" xfId="4" applyBorder="1"/>
    <xf numFmtId="44" fontId="12" fillId="7" borderId="37" xfId="4" applyNumberFormat="1" applyBorder="1"/>
    <xf numFmtId="44" fontId="13" fillId="8" borderId="37" xfId="5" applyNumberFormat="1" applyBorder="1"/>
    <xf numFmtId="44" fontId="13" fillId="8" borderId="38" xfId="5" applyNumberFormat="1" applyBorder="1"/>
    <xf numFmtId="0" fontId="12" fillId="7" borderId="39" xfId="4" applyBorder="1"/>
    <xf numFmtId="44" fontId="12" fillId="7" borderId="39" xfId="4" applyNumberFormat="1" applyBorder="1"/>
    <xf numFmtId="44" fontId="13" fillId="8" borderId="39" xfId="5" applyNumberFormat="1" applyBorder="1"/>
    <xf numFmtId="44" fontId="13" fillId="8" borderId="40" xfId="5" applyNumberFormat="1" applyBorder="1"/>
    <xf numFmtId="9" fontId="0" fillId="0" borderId="0" xfId="3" applyFont="1" applyBorder="1" applyAlignment="1">
      <alignment horizontal="center"/>
    </xf>
    <xf numFmtId="9" fontId="0" fillId="0" borderId="41" xfId="3" applyFont="1" applyBorder="1" applyAlignment="1">
      <alignment horizontal="center"/>
    </xf>
    <xf numFmtId="0" fontId="3" fillId="5" borderId="13" xfId="0" applyFont="1" applyFill="1" applyBorder="1"/>
    <xf numFmtId="0" fontId="0" fillId="5" borderId="13" xfId="0" applyFill="1" applyBorder="1"/>
    <xf numFmtId="0" fontId="0" fillId="5" borderId="13" xfId="0" applyFill="1" applyBorder="1" applyAlignment="1">
      <alignment horizontal="center"/>
    </xf>
    <xf numFmtId="44" fontId="18" fillId="10" borderId="14" xfId="1" applyFont="1" applyFill="1" applyBorder="1"/>
    <xf numFmtId="0" fontId="18" fillId="14" borderId="0" xfId="7"/>
    <xf numFmtId="44" fontId="0" fillId="0" borderId="0" xfId="0" applyNumberFormat="1"/>
    <xf numFmtId="44" fontId="19" fillId="15" borderId="46" xfId="8" applyNumberFormat="1"/>
    <xf numFmtId="0" fontId="9" fillId="0" borderId="48" xfId="0" applyFont="1" applyBorder="1"/>
    <xf numFmtId="0" fontId="9" fillId="0" borderId="49" xfId="0" applyFont="1" applyBorder="1"/>
    <xf numFmtId="44" fontId="9" fillId="0" borderId="49" xfId="1" applyFont="1" applyFill="1" applyBorder="1"/>
    <xf numFmtId="0" fontId="9" fillId="0" borderId="50" xfId="0" applyFont="1" applyBorder="1"/>
    <xf numFmtId="0" fontId="9" fillId="0" borderId="10" xfId="0" applyFont="1" applyBorder="1"/>
    <xf numFmtId="44" fontId="13" fillId="8" borderId="51" xfId="5" applyNumberFormat="1" applyBorder="1"/>
    <xf numFmtId="0" fontId="9" fillId="0" borderId="12" xfId="0" applyFont="1" applyBorder="1"/>
    <xf numFmtId="0" fontId="9" fillId="0" borderId="52" xfId="0" applyFont="1" applyBorder="1"/>
    <xf numFmtId="0" fontId="12" fillId="7" borderId="53" xfId="4" applyBorder="1"/>
    <xf numFmtId="44" fontId="12" fillId="7" borderId="53" xfId="4" applyNumberFormat="1" applyBorder="1"/>
    <xf numFmtId="44" fontId="13" fillId="8" borderId="53" xfId="5" applyNumberFormat="1" applyBorder="1"/>
    <xf numFmtId="44" fontId="13" fillId="8" borderId="54" xfId="5" applyNumberFormat="1" applyBorder="1"/>
    <xf numFmtId="0" fontId="18" fillId="19" borderId="0" xfId="13"/>
    <xf numFmtId="0" fontId="0" fillId="11" borderId="42" xfId="6" applyFont="1"/>
    <xf numFmtId="44" fontId="13" fillId="8" borderId="55" xfId="5" applyNumberFormat="1" applyBorder="1"/>
    <xf numFmtId="0" fontId="18" fillId="19" borderId="58" xfId="13" applyBorder="1"/>
    <xf numFmtId="0" fontId="18" fillId="19" borderId="4" xfId="13" applyBorder="1"/>
    <xf numFmtId="0" fontId="18" fillId="19" borderId="8" xfId="13" applyBorder="1"/>
    <xf numFmtId="0" fontId="18" fillId="21" borderId="0" xfId="15"/>
    <xf numFmtId="0" fontId="18" fillId="21" borderId="0" xfId="15" applyAlignment="1">
      <alignment horizontal="center"/>
    </xf>
    <xf numFmtId="0" fontId="18" fillId="17" borderId="0" xfId="11"/>
    <xf numFmtId="0" fontId="18" fillId="17" borderId="0" xfId="11" applyAlignment="1">
      <alignment horizontal="center"/>
    </xf>
    <xf numFmtId="0" fontId="18" fillId="23" borderId="0" xfId="0" applyFont="1" applyFill="1" applyAlignment="1">
      <alignment horizontal="center"/>
    </xf>
    <xf numFmtId="0" fontId="18" fillId="23" borderId="0" xfId="0" applyFont="1" applyFill="1"/>
    <xf numFmtId="0" fontId="18" fillId="14" borderId="0" xfId="7" applyAlignment="1">
      <alignment horizontal="center"/>
    </xf>
    <xf numFmtId="0" fontId="18" fillId="19" borderId="0" xfId="13" applyAlignment="1">
      <alignment horizontal="center"/>
    </xf>
    <xf numFmtId="0" fontId="18" fillId="25" borderId="0" xfId="0" applyFont="1" applyFill="1" applyAlignment="1">
      <alignment horizontal="center"/>
    </xf>
    <xf numFmtId="0" fontId="18" fillId="25" borderId="0" xfId="0" applyFont="1" applyFill="1"/>
    <xf numFmtId="0" fontId="0" fillId="13" borderId="0" xfId="0" applyFill="1"/>
    <xf numFmtId="164" fontId="12" fillId="7" borderId="20" xfId="4" applyNumberFormat="1" applyAlignment="1">
      <alignment horizontal="right" vertical="center"/>
    </xf>
    <xf numFmtId="9" fontId="12" fillId="7" borderId="20" xfId="4" applyNumberFormat="1" applyAlignment="1">
      <alignment horizontal="right" vertical="center"/>
    </xf>
    <xf numFmtId="164" fontId="2" fillId="7" borderId="20" xfId="4" applyNumberFormat="1" applyFont="1"/>
    <xf numFmtId="0" fontId="22" fillId="28" borderId="18" xfId="17" applyBorder="1" applyAlignment="1">
      <alignment wrapText="1"/>
    </xf>
    <xf numFmtId="164" fontId="22" fillId="28" borderId="20" xfId="17" applyNumberFormat="1" applyBorder="1" applyAlignment="1">
      <alignment horizontal="right" vertical="center"/>
    </xf>
    <xf numFmtId="0" fontId="22" fillId="28" borderId="2" xfId="17" applyBorder="1" applyAlignment="1">
      <alignment wrapText="1"/>
    </xf>
    <xf numFmtId="0" fontId="22" fillId="28" borderId="2" xfId="17" applyBorder="1"/>
    <xf numFmtId="164" fontId="22" fillId="28" borderId="1" xfId="17" applyNumberFormat="1" applyBorder="1"/>
    <xf numFmtId="0" fontId="18" fillId="0" borderId="0" xfId="0" applyFont="1"/>
    <xf numFmtId="0" fontId="9" fillId="0" borderId="3" xfId="0" applyFont="1" applyBorder="1"/>
    <xf numFmtId="0" fontId="9" fillId="0" borderId="63" xfId="0" applyFont="1" applyBorder="1"/>
    <xf numFmtId="44" fontId="13" fillId="8" borderId="65" xfId="5" applyNumberFormat="1" applyBorder="1"/>
    <xf numFmtId="44" fontId="13" fillId="8" borderId="66" xfId="5" applyNumberFormat="1" applyBorder="1"/>
    <xf numFmtId="44" fontId="18" fillId="10" borderId="11" xfId="1" applyFont="1" applyFill="1" applyBorder="1"/>
    <xf numFmtId="0" fontId="12" fillId="7" borderId="67" xfId="4" applyBorder="1"/>
    <xf numFmtId="44" fontId="12" fillId="7" borderId="67" xfId="4" applyNumberFormat="1" applyBorder="1"/>
    <xf numFmtId="44" fontId="13" fillId="8" borderId="68" xfId="5" applyNumberFormat="1" applyBorder="1"/>
    <xf numFmtId="0" fontId="7" fillId="20" borderId="0" xfId="14"/>
    <xf numFmtId="0" fontId="12" fillId="11" borderId="42" xfId="6" applyFont="1"/>
    <xf numFmtId="0" fontId="9" fillId="0" borderId="69" xfId="0" applyFont="1" applyBorder="1"/>
    <xf numFmtId="0" fontId="9" fillId="0" borderId="43" xfId="0" applyFont="1" applyBorder="1"/>
    <xf numFmtId="0" fontId="9" fillId="0" borderId="70" xfId="0" applyFont="1" applyBorder="1"/>
    <xf numFmtId="0" fontId="0" fillId="29" borderId="0" xfId="0" applyFill="1" applyAlignment="1">
      <alignment horizontal="center"/>
    </xf>
    <xf numFmtId="0" fontId="0" fillId="29" borderId="0" xfId="0" applyFill="1"/>
    <xf numFmtId="0" fontId="0" fillId="0" borderId="75" xfId="0" applyBorder="1"/>
    <xf numFmtId="0" fontId="12" fillId="7" borderId="55" xfId="4" applyBorder="1"/>
    <xf numFmtId="0" fontId="18" fillId="12" borderId="0" xfId="0" applyFont="1" applyFill="1"/>
    <xf numFmtId="44" fontId="12" fillId="7" borderId="74" xfId="4" applyNumberFormat="1" applyBorder="1"/>
    <xf numFmtId="0" fontId="18" fillId="26" borderId="0" xfId="0" applyFont="1" applyFill="1" applyAlignment="1">
      <alignment horizontal="center"/>
    </xf>
    <xf numFmtId="0" fontId="0" fillId="13" borderId="0" xfId="0" applyFill="1" applyAlignment="1">
      <alignment horizontal="center"/>
    </xf>
    <xf numFmtId="0" fontId="18" fillId="14" borderId="0" xfId="7" applyAlignment="1">
      <alignment horizontal="center" wrapText="1"/>
    </xf>
    <xf numFmtId="0" fontId="18" fillId="19" borderId="76" xfId="13" applyBorder="1"/>
    <xf numFmtId="0" fontId="0" fillId="11" borderId="77" xfId="6" applyFont="1" applyBorder="1"/>
    <xf numFmtId="0" fontId="18" fillId="19" borderId="78" xfId="13" applyBorder="1"/>
    <xf numFmtId="0" fontId="18" fillId="19" borderId="56" xfId="13" applyBorder="1" applyAlignment="1">
      <alignment horizontal="center"/>
    </xf>
    <xf numFmtId="0" fontId="18" fillId="19" borderId="76" xfId="13" applyBorder="1" applyAlignment="1">
      <alignment horizontal="center"/>
    </xf>
    <xf numFmtId="0" fontId="18" fillId="14" borderId="80" xfId="7" applyBorder="1"/>
    <xf numFmtId="0" fontId="18" fillId="14" borderId="76" xfId="7" applyBorder="1" applyAlignment="1">
      <alignment horizontal="center"/>
    </xf>
    <xf numFmtId="166" fontId="18" fillId="21" borderId="81" xfId="18" applyNumberFormat="1" applyFont="1" applyFill="1" applyBorder="1"/>
    <xf numFmtId="166" fontId="18" fillId="21" borderId="82" xfId="18" applyNumberFormat="1" applyFont="1" applyFill="1" applyBorder="1"/>
    <xf numFmtId="0" fontId="18" fillId="21" borderId="83" xfId="15" applyBorder="1"/>
    <xf numFmtId="0" fontId="25" fillId="4" borderId="18" xfId="0" applyFont="1" applyFill="1" applyBorder="1" applyAlignment="1">
      <alignment wrapText="1"/>
    </xf>
    <xf numFmtId="0" fontId="18" fillId="26" borderId="76" xfId="0" applyFont="1" applyFill="1" applyBorder="1" applyAlignment="1">
      <alignment horizontal="center"/>
    </xf>
    <xf numFmtId="0" fontId="18" fillId="26" borderId="80" xfId="0" applyFont="1" applyFill="1" applyBorder="1"/>
    <xf numFmtId="167" fontId="13" fillId="8" borderId="55" xfId="5" applyNumberFormat="1" applyBorder="1"/>
    <xf numFmtId="0" fontId="0" fillId="4" borderId="71" xfId="0" applyFill="1" applyBorder="1" applyAlignment="1">
      <alignment vertical="center" wrapText="1"/>
    </xf>
    <xf numFmtId="44" fontId="13" fillId="8" borderId="93" xfId="5" applyNumberFormat="1" applyBorder="1"/>
    <xf numFmtId="166" fontId="0" fillId="24" borderId="7" xfId="0" applyNumberFormat="1" applyFill="1" applyBorder="1"/>
    <xf numFmtId="166" fontId="0" fillId="0" borderId="0" xfId="0" applyNumberFormat="1"/>
    <xf numFmtId="166" fontId="7" fillId="16" borderId="59" xfId="10" applyNumberFormat="1" applyBorder="1"/>
    <xf numFmtId="166" fontId="7" fillId="22" borderId="13" xfId="16" applyNumberFormat="1" applyBorder="1"/>
    <xf numFmtId="166" fontId="0" fillId="0" borderId="7" xfId="0" applyNumberFormat="1" applyBorder="1"/>
    <xf numFmtId="166" fontId="0" fillId="30" borderId="72" xfId="0" applyNumberFormat="1" applyFill="1" applyBorder="1"/>
    <xf numFmtId="167" fontId="13" fillId="8" borderId="79" xfId="5" applyNumberFormat="1" applyBorder="1"/>
    <xf numFmtId="167" fontId="18" fillId="19" borderId="78" xfId="13" applyNumberFormat="1" applyBorder="1"/>
    <xf numFmtId="167" fontId="20" fillId="0" borderId="57" xfId="9" applyNumberFormat="1" applyBorder="1"/>
    <xf numFmtId="9" fontId="12" fillId="7" borderId="20" xfId="4" applyNumberFormat="1"/>
    <xf numFmtId="167" fontId="13" fillId="8" borderId="60" xfId="5" applyNumberFormat="1" applyBorder="1"/>
    <xf numFmtId="167" fontId="18" fillId="14" borderId="0" xfId="7" applyNumberFormat="1"/>
    <xf numFmtId="167" fontId="13" fillId="8" borderId="61" xfId="5" applyNumberFormat="1" applyBorder="1"/>
    <xf numFmtId="167" fontId="13" fillId="8" borderId="62" xfId="5" applyNumberFormat="1" applyBorder="1"/>
    <xf numFmtId="167" fontId="21" fillId="27" borderId="44" xfId="5" applyNumberFormat="1" applyFont="1" applyFill="1" applyBorder="1"/>
    <xf numFmtId="167" fontId="13" fillId="8" borderId="20" xfId="5" applyNumberFormat="1"/>
    <xf numFmtId="167" fontId="13" fillId="8" borderId="28" xfId="5" applyNumberFormat="1" applyBorder="1"/>
    <xf numFmtId="167" fontId="13" fillId="8" borderId="31" xfId="5" applyNumberFormat="1" applyBorder="1"/>
    <xf numFmtId="167" fontId="13" fillId="8" borderId="32" xfId="5" applyNumberFormat="1" applyBorder="1"/>
    <xf numFmtId="167" fontId="9" fillId="0" borderId="25" xfId="1" applyNumberFormat="1" applyFont="1" applyFill="1" applyBorder="1"/>
    <xf numFmtId="167" fontId="9" fillId="0" borderId="26" xfId="0" applyNumberFormat="1" applyFont="1" applyBorder="1"/>
    <xf numFmtId="167" fontId="13" fillId="8" borderId="39" xfId="5" applyNumberFormat="1" applyBorder="1"/>
    <xf numFmtId="167" fontId="13" fillId="8" borderId="40" xfId="5" applyNumberFormat="1" applyBorder="1"/>
    <xf numFmtId="167" fontId="18" fillId="10" borderId="14" xfId="1" applyNumberFormat="1" applyFont="1" applyFill="1" applyBorder="1"/>
    <xf numFmtId="0" fontId="18" fillId="26" borderId="76" xfId="0" applyFont="1" applyFill="1" applyBorder="1"/>
    <xf numFmtId="166" fontId="0" fillId="24" borderId="85" xfId="0" applyNumberFormat="1" applyFill="1" applyBorder="1"/>
    <xf numFmtId="166" fontId="0" fillId="26" borderId="80" xfId="0" applyNumberFormat="1" applyFill="1" applyBorder="1"/>
    <xf numFmtId="166" fontId="7" fillId="16" borderId="86" xfId="10" applyNumberFormat="1" applyBorder="1"/>
    <xf numFmtId="166" fontId="7" fillId="20" borderId="87" xfId="14" applyNumberFormat="1" applyBorder="1"/>
    <xf numFmtId="166" fontId="7" fillId="18" borderId="87" xfId="12" applyNumberFormat="1" applyBorder="1"/>
    <xf numFmtId="166" fontId="7" fillId="22" borderId="88" xfId="16" applyNumberFormat="1" applyBorder="1"/>
    <xf numFmtId="166" fontId="0" fillId="0" borderId="85" xfId="0" applyNumberFormat="1" applyBorder="1"/>
    <xf numFmtId="166" fontId="0" fillId="30" borderId="89" xfId="0" applyNumberFormat="1" applyFill="1" applyBorder="1"/>
    <xf numFmtId="166" fontId="13" fillId="26" borderId="78" xfId="5" applyNumberFormat="1" applyFill="1" applyBorder="1" applyAlignment="1">
      <alignment horizontal="center"/>
    </xf>
    <xf numFmtId="166" fontId="7" fillId="20" borderId="47" xfId="14" applyNumberFormat="1" applyBorder="1"/>
    <xf numFmtId="166" fontId="7" fillId="18" borderId="47" xfId="12" applyNumberFormat="1" applyBorder="1"/>
    <xf numFmtId="166" fontId="0" fillId="12" borderId="80" xfId="0" applyNumberFormat="1" applyFill="1" applyBorder="1"/>
    <xf numFmtId="166" fontId="13" fillId="26" borderId="94" xfId="5" applyNumberFormat="1" applyFill="1" applyBorder="1" applyAlignment="1">
      <alignment horizontal="center"/>
    </xf>
    <xf numFmtId="167" fontId="13" fillId="8" borderId="89" xfId="5" applyNumberFormat="1" applyBorder="1"/>
    <xf numFmtId="9" fontId="0" fillId="0" borderId="0" xfId="0" applyNumberFormat="1"/>
    <xf numFmtId="164" fontId="2" fillId="11" borderId="42" xfId="6" applyNumberFormat="1" applyFont="1"/>
    <xf numFmtId="164" fontId="13" fillId="8" borderId="20" xfId="5" applyNumberFormat="1"/>
    <xf numFmtId="166" fontId="0" fillId="11" borderId="42" xfId="6" applyNumberFormat="1" applyFont="1"/>
    <xf numFmtId="167" fontId="27" fillId="31" borderId="42" xfId="20" applyNumberFormat="1" applyBorder="1"/>
    <xf numFmtId="166" fontId="26" fillId="8" borderId="91" xfId="19" applyNumberFormat="1" applyBorder="1"/>
    <xf numFmtId="166" fontId="26" fillId="8" borderId="92" xfId="19" applyNumberFormat="1" applyBorder="1"/>
    <xf numFmtId="168" fontId="12" fillId="7" borderId="20" xfId="4" applyNumberFormat="1"/>
    <xf numFmtId="9" fontId="12" fillId="7" borderId="20" xfId="4" applyNumberFormat="1" applyAlignment="1">
      <alignment vertical="center"/>
    </xf>
    <xf numFmtId="164" fontId="13" fillId="8" borderId="20" xfId="5" applyNumberFormat="1" applyAlignment="1">
      <alignment vertical="center"/>
    </xf>
    <xf numFmtId="9" fontId="0" fillId="11" borderId="42" xfId="6" applyNumberFormat="1" applyFont="1" applyAlignment="1">
      <alignment wrapText="1"/>
    </xf>
    <xf numFmtId="165" fontId="0" fillId="11" borderId="42" xfId="6" applyNumberFormat="1" applyFont="1" applyAlignment="1">
      <alignment wrapText="1"/>
    </xf>
    <xf numFmtId="166" fontId="7" fillId="11" borderId="42" xfId="6" applyNumberFormat="1"/>
    <xf numFmtId="0" fontId="23" fillId="11" borderId="42" xfId="6" applyFont="1"/>
    <xf numFmtId="0" fontId="13" fillId="8" borderId="20" xfId="5" applyAlignment="1">
      <alignment horizontal="center"/>
    </xf>
    <xf numFmtId="0" fontId="0" fillId="27" borderId="71" xfId="0" applyFill="1" applyBorder="1" applyAlignment="1">
      <alignment horizontal="center"/>
    </xf>
    <xf numFmtId="0" fontId="0" fillId="27" borderId="72" xfId="0" applyFill="1" applyBorder="1" applyAlignment="1">
      <alignment horizontal="center"/>
    </xf>
    <xf numFmtId="0" fontId="0" fillId="27" borderId="73" xfId="0" applyFill="1" applyBorder="1" applyAlignment="1">
      <alignment horizontal="center"/>
    </xf>
    <xf numFmtId="166" fontId="29" fillId="8" borderId="76" xfId="5" applyNumberFormat="1" applyFont="1" applyBorder="1" applyAlignment="1">
      <alignment horizontal="center"/>
    </xf>
    <xf numFmtId="166" fontId="29" fillId="8" borderId="80" xfId="5" applyNumberFormat="1" applyFont="1" applyBorder="1" applyAlignment="1">
      <alignment horizontal="center"/>
    </xf>
    <xf numFmtId="166" fontId="29" fillId="8" borderId="78" xfId="5" applyNumberFormat="1" applyFont="1" applyBorder="1" applyAlignment="1">
      <alignment horizontal="center"/>
    </xf>
    <xf numFmtId="0" fontId="10" fillId="3" borderId="0" xfId="2" applyFill="1" applyAlignment="1">
      <alignment horizontal="left" vertical="top" wrapText="1"/>
    </xf>
    <xf numFmtId="0" fontId="28" fillId="8" borderId="96" xfId="5" applyFont="1" applyBorder="1" applyAlignment="1">
      <alignment horizontal="center"/>
    </xf>
    <xf numFmtId="0" fontId="28" fillId="8" borderId="79" xfId="5" applyFont="1" applyBorder="1" applyAlignment="1">
      <alignment horizontal="center"/>
    </xf>
    <xf numFmtId="0" fontId="28" fillId="8" borderId="97" xfId="5" applyFont="1" applyBorder="1" applyAlignment="1">
      <alignment horizontal="center"/>
    </xf>
    <xf numFmtId="0" fontId="30" fillId="0" borderId="81" xfId="0" applyFont="1" applyBorder="1" applyAlignment="1">
      <alignment horizontal="center"/>
    </xf>
    <xf numFmtId="0" fontId="30" fillId="0" borderId="83" xfId="0" applyFont="1" applyBorder="1" applyAlignment="1">
      <alignment horizontal="center"/>
    </xf>
    <xf numFmtId="0" fontId="30" fillId="0" borderId="27" xfId="0" applyFont="1" applyBorder="1" applyAlignment="1">
      <alignment horizontal="center"/>
    </xf>
    <xf numFmtId="0" fontId="30" fillId="0" borderId="98" xfId="0" applyFont="1" applyBorder="1" applyAlignment="1">
      <alignment horizontal="center"/>
    </xf>
    <xf numFmtId="0" fontId="30" fillId="0" borderId="29" xfId="0" applyFont="1" applyBorder="1" applyAlignment="1">
      <alignment horizontal="center"/>
    </xf>
    <xf numFmtId="0" fontId="30" fillId="0" borderId="99" xfId="0" applyFont="1" applyBorder="1" applyAlignment="1">
      <alignment horizontal="center"/>
    </xf>
    <xf numFmtId="0" fontId="25" fillId="4" borderId="22" xfId="0" applyFont="1" applyFill="1" applyBorder="1" applyAlignment="1">
      <alignment horizontal="center" vertical="top" wrapText="1"/>
    </xf>
    <xf numFmtId="0" fontId="25" fillId="4" borderId="0" xfId="0" applyFont="1" applyFill="1" applyAlignment="1">
      <alignment horizontal="center" vertical="top" wrapText="1"/>
    </xf>
    <xf numFmtId="0" fontId="0" fillId="4" borderId="90" xfId="0" applyFill="1" applyBorder="1" applyAlignment="1">
      <alignment horizontal="center" vertical="center" wrapText="1"/>
    </xf>
    <xf numFmtId="0" fontId="0" fillId="4" borderId="5" xfId="0" applyFill="1" applyBorder="1" applyAlignment="1">
      <alignment horizontal="center" vertical="center" wrapText="1"/>
    </xf>
    <xf numFmtId="0" fontId="2" fillId="4" borderId="22" xfId="0" applyFont="1" applyFill="1" applyBorder="1" applyAlignment="1">
      <alignment horizontal="center" wrapText="1"/>
    </xf>
    <xf numFmtId="0" fontId="2" fillId="4" borderId="95" xfId="0" applyFont="1" applyFill="1" applyBorder="1" applyAlignment="1">
      <alignment horizontal="center" wrapText="1"/>
    </xf>
    <xf numFmtId="0" fontId="7" fillId="22" borderId="36" xfId="16" applyBorder="1" applyAlignment="1">
      <alignment horizontal="center" wrapText="1"/>
    </xf>
    <xf numFmtId="0" fontId="7" fillId="22" borderId="63" xfId="16" applyBorder="1" applyAlignment="1">
      <alignment horizontal="center" wrapText="1"/>
    </xf>
    <xf numFmtId="0" fontId="7" fillId="22" borderId="1" xfId="16" applyBorder="1" applyAlignment="1">
      <alignment horizontal="center" wrapText="1"/>
    </xf>
    <xf numFmtId="0" fontId="0" fillId="4" borderId="64" xfId="0" applyFill="1" applyBorder="1" applyAlignment="1">
      <alignment horizontal="center" vertical="top" wrapText="1"/>
    </xf>
    <xf numFmtId="0" fontId="0" fillId="4" borderId="45" xfId="0" applyFill="1" applyBorder="1" applyAlignment="1">
      <alignment horizontal="center" vertical="top" wrapText="1"/>
    </xf>
    <xf numFmtId="0" fontId="0" fillId="4" borderId="21" xfId="0" applyFill="1" applyBorder="1" applyAlignment="1">
      <alignment horizontal="center" vertical="top" wrapText="1"/>
    </xf>
    <xf numFmtId="0" fontId="5" fillId="4" borderId="2" xfId="0" applyFont="1" applyFill="1" applyBorder="1" applyAlignment="1">
      <alignment wrapText="1"/>
    </xf>
    <xf numFmtId="0" fontId="5" fillId="4" borderId="18" xfId="0" applyFont="1" applyFill="1" applyBorder="1" applyAlignment="1">
      <alignment wrapText="1"/>
    </xf>
    <xf numFmtId="9" fontId="5" fillId="7" borderId="20" xfId="4" applyNumberFormat="1" applyFont="1"/>
    <xf numFmtId="9" fontId="5" fillId="7" borderId="20" xfId="4" applyNumberFormat="1" applyFont="1" applyAlignment="1">
      <alignment horizontal="right" vertical="center"/>
    </xf>
  </cellXfs>
  <cellStyles count="21">
    <cellStyle name="20% - Accent2" xfId="10" builtinId="34"/>
    <cellStyle name="20% - Accent3" xfId="12" builtinId="38"/>
    <cellStyle name="20% - Accent5" xfId="14" builtinId="46"/>
    <cellStyle name="20% - Accent6" xfId="16" builtinId="50"/>
    <cellStyle name="Accent2" xfId="7" builtinId="33"/>
    <cellStyle name="Accent3" xfId="11" builtinId="37"/>
    <cellStyle name="Accent5" xfId="13" builtinId="45"/>
    <cellStyle name="Accent6" xfId="15" builtinId="49"/>
    <cellStyle name="Berekening" xfId="5" builtinId="22"/>
    <cellStyle name="Controlecel" xfId="8" builtinId="23"/>
    <cellStyle name="Gekoppelde cel" xfId="9" builtinId="24"/>
    <cellStyle name="Goed" xfId="20" builtinId="26"/>
    <cellStyle name="Invoer" xfId="4" builtinId="20"/>
    <cellStyle name="Komma" xfId="18" builtinId="3"/>
    <cellStyle name="Notitie" xfId="6" builtinId="10"/>
    <cellStyle name="Ongeldig" xfId="17" builtinId="27"/>
    <cellStyle name="Procent" xfId="3" builtinId="5"/>
    <cellStyle name="Standaard" xfId="0" builtinId="0"/>
    <cellStyle name="Standaard 2" xfId="2" xr:uid="{C072E280-DC93-4849-9A20-F693F198D02B}"/>
    <cellStyle name="Uitvoer" xfId="19" builtinId="21"/>
    <cellStyle name="Valuta" xfId="1" builtinId="4"/>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2D91C-9221-4016-A262-D36C6E2F0BE6}">
  <dimension ref="A1:K24"/>
  <sheetViews>
    <sheetView workbookViewId="0">
      <selection activeCell="M42" sqref="M42"/>
    </sheetView>
  </sheetViews>
  <sheetFormatPr defaultRowHeight="14.5" x14ac:dyDescent="0.35"/>
  <cols>
    <col min="1" max="1" width="5.453125" style="22" customWidth="1"/>
    <col min="2" max="2" width="17.1796875" customWidth="1"/>
    <col min="3" max="3" width="2.1796875" customWidth="1"/>
    <col min="4" max="6" width="13.7265625" bestFit="1" customWidth="1"/>
    <col min="7" max="7" width="2.1796875" customWidth="1"/>
    <col min="8" max="8" width="30.54296875" bestFit="1" customWidth="1"/>
    <col min="9" max="9" width="27.453125" customWidth="1"/>
    <col min="10" max="10" width="20.26953125" bestFit="1" customWidth="1"/>
    <col min="12" max="12" width="3.26953125" customWidth="1"/>
    <col min="13" max="13" width="10.81640625" bestFit="1" customWidth="1"/>
    <col min="14" max="15" width="11.81640625" bestFit="1" customWidth="1"/>
  </cols>
  <sheetData>
    <row r="1" spans="1:11" x14ac:dyDescent="0.35">
      <c r="D1" s="170" t="s">
        <v>0</v>
      </c>
      <c r="E1" s="171" t="s">
        <v>1</v>
      </c>
      <c r="F1" s="184" t="s">
        <v>2</v>
      </c>
      <c r="H1" s="172" t="s">
        <v>3</v>
      </c>
    </row>
    <row r="2" spans="1:11" x14ac:dyDescent="0.35">
      <c r="D2" s="213"/>
      <c r="E2" s="141"/>
      <c r="F2" s="185"/>
      <c r="H2" s="110"/>
    </row>
    <row r="3" spans="1:11" x14ac:dyDescent="0.35">
      <c r="A3" s="135">
        <v>1</v>
      </c>
      <c r="B3" s="136" t="s">
        <v>4</v>
      </c>
      <c r="D3" s="214">
        <f>'1. Use case Vernieuwbouw'!E32</f>
        <v>0</v>
      </c>
      <c r="E3" s="189">
        <f>D3</f>
        <v>0</v>
      </c>
      <c r="F3" s="214">
        <f>E3</f>
        <v>0</v>
      </c>
      <c r="H3" s="199">
        <f>SUM(D3:F3)</f>
        <v>0</v>
      </c>
      <c r="I3" s="228"/>
      <c r="K3" s="228"/>
    </row>
    <row r="4" spans="1:11" x14ac:dyDescent="0.35">
      <c r="D4" s="215"/>
      <c r="E4" s="190"/>
      <c r="F4" s="225"/>
      <c r="H4" s="200"/>
      <c r="K4" s="228"/>
    </row>
    <row r="5" spans="1:11" x14ac:dyDescent="0.35">
      <c r="A5" s="137" t="s">
        <v>5</v>
      </c>
      <c r="B5" s="110" t="s">
        <v>6</v>
      </c>
      <c r="D5" s="216">
        <f>'2A Groot onderhoud realisatie'!I10</f>
        <v>0</v>
      </c>
      <c r="E5" s="191">
        <f>'2A Groot onderhoud realisatie'!J10</f>
        <v>0</v>
      </c>
      <c r="F5" s="216">
        <f>'2A Groot onderhoud realisatie'!K10</f>
        <v>0</v>
      </c>
      <c r="G5" s="111"/>
      <c r="H5" s="199">
        <f>SUM(D5:F5)</f>
        <v>0</v>
      </c>
      <c r="I5" s="228"/>
      <c r="K5" s="228"/>
    </row>
    <row r="6" spans="1:11" x14ac:dyDescent="0.35">
      <c r="A6" s="138" t="s">
        <v>7</v>
      </c>
      <c r="B6" s="125" t="s">
        <v>8</v>
      </c>
      <c r="D6" s="217">
        <f>'2B. AV onderhoud'!L27</f>
        <v>200000</v>
      </c>
      <c r="E6" s="223">
        <f>'2B. AV onderhoud'!M27</f>
        <v>200000</v>
      </c>
      <c r="F6" s="217">
        <f>'2B. AV onderhoud'!N27</f>
        <v>200000</v>
      </c>
      <c r="H6" s="201">
        <f t="shared" ref="H6:H8" si="0">SUM(D6:F6)</f>
        <v>600000</v>
      </c>
      <c r="I6" s="228"/>
      <c r="K6" s="228"/>
    </row>
    <row r="7" spans="1:11" x14ac:dyDescent="0.35">
      <c r="A7" s="134" t="s">
        <v>9</v>
      </c>
      <c r="B7" s="133" t="s">
        <v>10</v>
      </c>
      <c r="D7" s="218">
        <f>'2C. Vaste kosten'!D10</f>
        <v>0</v>
      </c>
      <c r="E7" s="224">
        <f>'2C. Vaste kosten'!E10</f>
        <v>0</v>
      </c>
      <c r="F7" s="218">
        <f>'2C. Vaste kosten'!F10</f>
        <v>0</v>
      </c>
      <c r="H7" s="201">
        <f t="shared" si="0"/>
        <v>0</v>
      </c>
    </row>
    <row r="8" spans="1:11" x14ac:dyDescent="0.35">
      <c r="A8" s="132" t="s">
        <v>11</v>
      </c>
      <c r="B8" s="131" t="s">
        <v>12</v>
      </c>
      <c r="D8" s="219">
        <f>'2D. Advies Innovatie'!I54</f>
        <v>0</v>
      </c>
      <c r="E8" s="192">
        <f>D8</f>
        <v>0</v>
      </c>
      <c r="F8" s="219">
        <f>E8</f>
        <v>0</v>
      </c>
      <c r="H8" s="202">
        <f t="shared" si="0"/>
        <v>0</v>
      </c>
    </row>
    <row r="9" spans="1:11" x14ac:dyDescent="0.35">
      <c r="D9" s="215"/>
      <c r="E9" s="190"/>
      <c r="F9" s="225"/>
      <c r="H9" s="200"/>
    </row>
    <row r="10" spans="1:11" x14ac:dyDescent="0.35">
      <c r="A10" s="139">
        <v>3</v>
      </c>
      <c r="B10" s="140" t="s">
        <v>13</v>
      </c>
      <c r="D10" s="220">
        <f>'3A. Transitie'!I60</f>
        <v>0</v>
      </c>
      <c r="E10" s="193"/>
      <c r="F10" s="220"/>
      <c r="H10" s="200"/>
    </row>
    <row r="11" spans="1:11" x14ac:dyDescent="0.35">
      <c r="D11" s="215"/>
      <c r="E11" s="190"/>
      <c r="F11" s="225"/>
      <c r="H11" s="200"/>
    </row>
    <row r="12" spans="1:11" x14ac:dyDescent="0.35">
      <c r="A12" s="164">
        <v>4</v>
      </c>
      <c r="B12" s="165" t="s">
        <v>14</v>
      </c>
      <c r="D12" s="221">
        <v>300000</v>
      </c>
      <c r="E12" s="194">
        <v>300000</v>
      </c>
      <c r="F12" s="221">
        <v>300000</v>
      </c>
      <c r="H12" s="200"/>
    </row>
    <row r="13" spans="1:11" x14ac:dyDescent="0.35">
      <c r="D13" s="215"/>
      <c r="E13" s="190"/>
      <c r="F13" s="225"/>
      <c r="H13" s="200"/>
    </row>
    <row r="14" spans="1:11" x14ac:dyDescent="0.35">
      <c r="B14" t="s">
        <v>15</v>
      </c>
      <c r="D14" s="222">
        <f>SUM(D3:D12)</f>
        <v>500000</v>
      </c>
      <c r="E14" s="226">
        <f t="shared" ref="E14:F14" si="1">SUM(E3:E12)</f>
        <v>500000</v>
      </c>
      <c r="F14" s="222">
        <f t="shared" si="1"/>
        <v>500000</v>
      </c>
      <c r="H14" s="227">
        <f>SUM(H3:H12)</f>
        <v>600000</v>
      </c>
    </row>
    <row r="17" spans="2:8" ht="23.5" x14ac:dyDescent="0.55000000000000004">
      <c r="B17" s="243" t="s">
        <v>16</v>
      </c>
      <c r="C17" s="244"/>
      <c r="D17" s="244"/>
      <c r="E17" s="244"/>
      <c r="F17" s="245"/>
      <c r="H17" s="203">
        <f>H14</f>
        <v>600000</v>
      </c>
    </row>
    <row r="19" spans="2:8" x14ac:dyDescent="0.35">
      <c r="D19" s="170" t="s">
        <v>17</v>
      </c>
      <c r="E19" s="170" t="s">
        <v>18</v>
      </c>
      <c r="F19" s="170" t="s">
        <v>19</v>
      </c>
      <c r="H19" s="170" t="s">
        <v>20</v>
      </c>
    </row>
    <row r="20" spans="2:8" ht="23.25" customHeight="1" x14ac:dyDescent="0.35">
      <c r="D20" s="240">
        <v>15000000</v>
      </c>
      <c r="E20" s="240">
        <v>30000000</v>
      </c>
      <c r="F20" s="241">
        <v>200</v>
      </c>
      <c r="G20" s="150">
        <f>((E20-H17)/(E20-D20))*F20</f>
        <v>392</v>
      </c>
      <c r="H20" s="246">
        <f>IF(G20&lt;0,0,IF(G20&gt;F20,F20,ROUND(G20,0)))</f>
        <v>200</v>
      </c>
    </row>
    <row r="21" spans="2:8" x14ac:dyDescent="0.35">
      <c r="H21" s="247"/>
    </row>
    <row r="22" spans="2:8" x14ac:dyDescent="0.35">
      <c r="H22" s="247"/>
    </row>
    <row r="23" spans="2:8" x14ac:dyDescent="0.35">
      <c r="H23" s="247"/>
    </row>
    <row r="24" spans="2:8" x14ac:dyDescent="0.35">
      <c r="H24" s="248"/>
    </row>
  </sheetData>
  <mergeCells count="2">
    <mergeCell ref="B17:F17"/>
    <mergeCell ref="H20:H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E252B-2612-4EA1-9B77-BC423DB8D9DD}">
  <dimension ref="A5:E37"/>
  <sheetViews>
    <sheetView workbookViewId="0">
      <selection activeCell="H30" sqref="H30"/>
    </sheetView>
  </sheetViews>
  <sheetFormatPr defaultRowHeight="14.5" x14ac:dyDescent="0.35"/>
  <cols>
    <col min="1" max="1" width="24.81640625" bestFit="1" customWidth="1"/>
    <col min="2" max="2" width="22.453125" customWidth="1"/>
    <col min="4" max="4" width="13.54296875" bestFit="1" customWidth="1"/>
    <col min="5" max="5" width="19.453125" bestFit="1" customWidth="1"/>
  </cols>
  <sheetData>
    <row r="5" spans="1:5" x14ac:dyDescent="0.35">
      <c r="A5" s="110" t="s">
        <v>21</v>
      </c>
      <c r="B5" s="110"/>
      <c r="C5" s="110"/>
      <c r="D5" s="110"/>
      <c r="E5" s="112">
        <f>'1A. Use case Typicals'!C12</f>
        <v>0</v>
      </c>
    </row>
    <row r="7" spans="1:5" x14ac:dyDescent="0.35">
      <c r="A7" s="125" t="s">
        <v>22</v>
      </c>
      <c r="B7" s="125"/>
      <c r="C7" s="125"/>
      <c r="D7" s="125"/>
      <c r="E7" s="112">
        <f>'1B use case meubilair'!I42</f>
        <v>0</v>
      </c>
    </row>
    <row r="10" spans="1:5" x14ac:dyDescent="0.35">
      <c r="A10" s="161" t="s">
        <v>23</v>
      </c>
      <c r="C10" s="156" t="s">
        <v>24</v>
      </c>
      <c r="D10" s="157" t="s">
        <v>25</v>
      </c>
      <c r="E10" s="158" t="s">
        <v>26</v>
      </c>
    </row>
    <row r="11" spans="1:5" x14ac:dyDescent="0.35">
      <c r="A11" s="162" t="s">
        <v>27</v>
      </c>
      <c r="B11" s="166" t="s">
        <v>28</v>
      </c>
      <c r="C11" s="48"/>
      <c r="D11" s="49">
        <v>0</v>
      </c>
      <c r="E11" s="118">
        <f>C11*D11</f>
        <v>0</v>
      </c>
    </row>
    <row r="12" spans="1:5" x14ac:dyDescent="0.35">
      <c r="B12" s="166" t="s">
        <v>29</v>
      </c>
      <c r="C12" s="167"/>
      <c r="D12" s="49">
        <v>0</v>
      </c>
      <c r="E12" s="118">
        <f t="shared" ref="E12:E14" si="0">C12*D12</f>
        <v>0</v>
      </c>
    </row>
    <row r="13" spans="1:5" x14ac:dyDescent="0.35">
      <c r="B13" s="166" t="s">
        <v>30</v>
      </c>
      <c r="C13" s="167"/>
      <c r="D13" s="49">
        <v>0</v>
      </c>
      <c r="E13" s="118">
        <f t="shared" si="0"/>
        <v>0</v>
      </c>
    </row>
    <row r="14" spans="1:5" x14ac:dyDescent="0.35">
      <c r="B14" s="166" t="s">
        <v>31</v>
      </c>
      <c r="C14" s="167"/>
      <c r="D14" s="49">
        <v>0</v>
      </c>
      <c r="E14" s="118">
        <f t="shared" si="0"/>
        <v>0</v>
      </c>
    </row>
    <row r="15" spans="1:5" x14ac:dyDescent="0.35">
      <c r="A15" s="162" t="s">
        <v>32</v>
      </c>
      <c r="B15" s="166" t="s">
        <v>28</v>
      </c>
      <c r="C15" s="48"/>
      <c r="D15" s="49">
        <v>0</v>
      </c>
      <c r="E15" s="118">
        <f>C15*D15</f>
        <v>0</v>
      </c>
    </row>
    <row r="16" spans="1:5" x14ac:dyDescent="0.35">
      <c r="B16" s="166" t="s">
        <v>29</v>
      </c>
      <c r="C16" s="167"/>
      <c r="D16" s="49">
        <v>0</v>
      </c>
      <c r="E16" s="118">
        <f t="shared" ref="E16:E22" si="1">C16*D16</f>
        <v>0</v>
      </c>
    </row>
    <row r="17" spans="1:5" x14ac:dyDescent="0.35">
      <c r="B17" s="166" t="s">
        <v>30</v>
      </c>
      <c r="C17" s="167"/>
      <c r="D17" s="49">
        <v>0</v>
      </c>
      <c r="E17" s="118">
        <f t="shared" si="1"/>
        <v>0</v>
      </c>
    </row>
    <row r="18" spans="1:5" x14ac:dyDescent="0.35">
      <c r="B18" s="166" t="s">
        <v>31</v>
      </c>
      <c r="C18" s="167"/>
      <c r="D18" s="49">
        <v>0</v>
      </c>
      <c r="E18" s="118">
        <f t="shared" si="1"/>
        <v>0</v>
      </c>
    </row>
    <row r="19" spans="1:5" x14ac:dyDescent="0.35">
      <c r="A19" s="162" t="s">
        <v>33</v>
      </c>
      <c r="B19" s="166" t="s">
        <v>28</v>
      </c>
      <c r="C19" s="48"/>
      <c r="D19" s="49">
        <v>0</v>
      </c>
      <c r="E19" s="118">
        <f t="shared" si="1"/>
        <v>0</v>
      </c>
    </row>
    <row r="20" spans="1:5" x14ac:dyDescent="0.35">
      <c r="B20" s="166" t="s">
        <v>29</v>
      </c>
      <c r="C20" s="167"/>
      <c r="D20" s="49">
        <v>0</v>
      </c>
      <c r="E20" s="118">
        <f t="shared" si="1"/>
        <v>0</v>
      </c>
    </row>
    <row r="21" spans="1:5" x14ac:dyDescent="0.35">
      <c r="B21" s="166" t="s">
        <v>30</v>
      </c>
      <c r="C21" s="167"/>
      <c r="D21" s="49">
        <v>0</v>
      </c>
      <c r="E21" s="118">
        <f t="shared" si="1"/>
        <v>0</v>
      </c>
    </row>
    <row r="22" spans="1:5" x14ac:dyDescent="0.35">
      <c r="B22" s="166" t="s">
        <v>31</v>
      </c>
      <c r="C22" s="167"/>
      <c r="D22" s="49">
        <v>0</v>
      </c>
      <c r="E22" s="118">
        <f t="shared" si="1"/>
        <v>0</v>
      </c>
    </row>
    <row r="23" spans="1:5" x14ac:dyDescent="0.35">
      <c r="A23" s="163" t="s">
        <v>34</v>
      </c>
      <c r="C23" s="121"/>
      <c r="D23" s="122">
        <v>0</v>
      </c>
      <c r="E23" s="124">
        <f>C23*D23</f>
        <v>0</v>
      </c>
    </row>
    <row r="24" spans="1:5" x14ac:dyDescent="0.35">
      <c r="A24" s="131" t="s">
        <v>35</v>
      </c>
      <c r="B24" s="131"/>
      <c r="C24" s="131"/>
      <c r="D24" s="131"/>
      <c r="E24" s="112">
        <f>SUM(E11:E23)</f>
        <v>0</v>
      </c>
    </row>
    <row r="26" spans="1:5" x14ac:dyDescent="0.35">
      <c r="C26" t="s">
        <v>36</v>
      </c>
      <c r="E26" s="112">
        <f>E5+E7+E24</f>
        <v>0</v>
      </c>
    </row>
    <row r="29" spans="1:5" x14ac:dyDescent="0.35">
      <c r="A29" t="s">
        <v>37</v>
      </c>
    </row>
    <row r="31" spans="1:5" x14ac:dyDescent="0.35">
      <c r="D31" t="s">
        <v>38</v>
      </c>
      <c r="E31">
        <v>4</v>
      </c>
    </row>
    <row r="32" spans="1:5" ht="23.5" x14ac:dyDescent="0.55000000000000004">
      <c r="D32" t="s">
        <v>36</v>
      </c>
      <c r="E32" s="203">
        <f>E31*E26</f>
        <v>0</v>
      </c>
    </row>
    <row r="35" spans="1:2" x14ac:dyDescent="0.35">
      <c r="A35" s="160" t="s">
        <v>39</v>
      </c>
      <c r="B35" s="14"/>
    </row>
    <row r="36" spans="1:2" x14ac:dyDescent="0.35">
      <c r="A36" s="48" t="s">
        <v>40</v>
      </c>
      <c r="B36" s="14"/>
    </row>
    <row r="37" spans="1:2" x14ac:dyDescent="0.35">
      <c r="A37" s="50" t="s">
        <v>41</v>
      </c>
      <c r="B37" s="1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280E3-08C2-4703-8CDF-6D93C2118227}">
  <dimension ref="A4:D16"/>
  <sheetViews>
    <sheetView workbookViewId="0">
      <selection activeCell="D52" sqref="D52"/>
    </sheetView>
  </sheetViews>
  <sheetFormatPr defaultRowHeight="14.5" x14ac:dyDescent="0.35"/>
  <cols>
    <col min="1" max="1" width="24.81640625" bestFit="1" customWidth="1"/>
    <col min="2" max="2" width="22.453125" customWidth="1"/>
    <col min="3" max="4" width="13.54296875" bestFit="1" customWidth="1"/>
    <col min="5" max="5" width="15.26953125" customWidth="1"/>
  </cols>
  <sheetData>
    <row r="4" spans="1:4" x14ac:dyDescent="0.35">
      <c r="A4" s="125" t="s">
        <v>42</v>
      </c>
      <c r="B4" s="125" t="s">
        <v>43</v>
      </c>
      <c r="C4" s="125" t="s">
        <v>44</v>
      </c>
      <c r="D4" s="125" t="s">
        <v>45</v>
      </c>
    </row>
    <row r="5" spans="1:4" x14ac:dyDescent="0.35">
      <c r="A5" s="159" t="s">
        <v>46</v>
      </c>
      <c r="B5" s="159" t="s">
        <v>47</v>
      </c>
      <c r="C5" s="232">
        <f>'2A Groot onderhoud realisatie'!G3</f>
        <v>0</v>
      </c>
      <c r="D5" s="232">
        <f>'1B use case meubilair'!I15</f>
        <v>0</v>
      </c>
    </row>
    <row r="6" spans="1:4" x14ac:dyDescent="0.35">
      <c r="A6" s="159" t="s">
        <v>48</v>
      </c>
      <c r="B6" s="159" t="s">
        <v>47</v>
      </c>
      <c r="C6" s="232">
        <f>C5</f>
        <v>0</v>
      </c>
      <c r="D6" s="232">
        <f>'1B use case meubilair'!I22</f>
        <v>0</v>
      </c>
    </row>
    <row r="7" spans="1:4" x14ac:dyDescent="0.35">
      <c r="A7" s="159" t="s">
        <v>49</v>
      </c>
      <c r="B7" s="159" t="s">
        <v>50</v>
      </c>
      <c r="C7" s="232">
        <f>'2A Groot onderhoud realisatie'!G4</f>
        <v>0</v>
      </c>
      <c r="D7" s="232">
        <f>'1B use case meubilair'!I28</f>
        <v>0</v>
      </c>
    </row>
    <row r="8" spans="1:4" x14ac:dyDescent="0.35">
      <c r="A8" s="159" t="s">
        <v>51</v>
      </c>
      <c r="B8" s="159" t="s">
        <v>52</v>
      </c>
      <c r="C8" s="232">
        <f>'2A Groot onderhoud realisatie'!G5</f>
        <v>0</v>
      </c>
      <c r="D8" s="232">
        <f>'1B use case meubilair'!I34</f>
        <v>0</v>
      </c>
    </row>
    <row r="9" spans="1:4" x14ac:dyDescent="0.35">
      <c r="A9" s="159" t="s">
        <v>53</v>
      </c>
      <c r="B9" s="159" t="s">
        <v>53</v>
      </c>
      <c r="C9" s="232">
        <f>'2A Groot onderhoud realisatie'!G9</f>
        <v>0</v>
      </c>
      <c r="D9" s="232">
        <f>'1B use case meubilair'!I37</f>
        <v>0</v>
      </c>
    </row>
    <row r="10" spans="1:4" x14ac:dyDescent="0.35">
      <c r="A10" s="159" t="s">
        <v>54</v>
      </c>
      <c r="B10" s="159" t="s">
        <v>54</v>
      </c>
      <c r="C10" s="232">
        <f>'2A Groot onderhoud realisatie'!G8</f>
        <v>0</v>
      </c>
      <c r="D10" s="232">
        <f>'1B use case meubilair'!I40</f>
        <v>0</v>
      </c>
    </row>
    <row r="11" spans="1:4" x14ac:dyDescent="0.35">
      <c r="A11" s="159" t="s">
        <v>55</v>
      </c>
      <c r="B11" s="159"/>
      <c r="C11" s="232"/>
      <c r="D11" s="232"/>
    </row>
    <row r="12" spans="1:4" x14ac:dyDescent="0.35">
      <c r="C12" s="112">
        <f t="shared" ref="C12:D12" si="0">SUM(C5:C11)</f>
        <v>0</v>
      </c>
      <c r="D12" s="112">
        <f t="shared" si="0"/>
        <v>0</v>
      </c>
    </row>
    <row r="14" spans="1:4" x14ac:dyDescent="0.35">
      <c r="A14" s="160" t="s">
        <v>39</v>
      </c>
      <c r="B14" s="14"/>
    </row>
    <row r="15" spans="1:4" x14ac:dyDescent="0.35">
      <c r="A15" s="48" t="s">
        <v>40</v>
      </c>
      <c r="B15" s="14"/>
    </row>
    <row r="16" spans="1:4" x14ac:dyDescent="0.35">
      <c r="A16" s="50" t="s">
        <v>41</v>
      </c>
      <c r="B16" s="1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B1E43-2009-470E-B7F8-53BF6DB3CD4B}">
  <dimension ref="A1:J72"/>
  <sheetViews>
    <sheetView zoomScale="115" zoomScaleNormal="115" workbookViewId="0">
      <selection activeCell="K39" sqref="K39"/>
    </sheetView>
  </sheetViews>
  <sheetFormatPr defaultColWidth="8.54296875" defaultRowHeight="13" x14ac:dyDescent="0.3"/>
  <cols>
    <col min="1" max="1" width="6.54296875" style="14" customWidth="1"/>
    <col min="2" max="3" width="35" style="14" customWidth="1"/>
    <col min="4" max="4" width="34" style="14" customWidth="1"/>
    <col min="5" max="5" width="8.1796875" style="14" customWidth="1"/>
    <col min="6" max="7" width="12.54296875" style="14" customWidth="1"/>
    <col min="8" max="8" width="13.54296875" style="14" bestFit="1" customWidth="1"/>
    <col min="9" max="9" width="15.54296875" style="14" customWidth="1"/>
    <col min="10" max="10" width="24.81640625" style="14" customWidth="1"/>
    <col min="11" max="16384" width="8.54296875" style="14"/>
  </cols>
  <sheetData>
    <row r="1" spans="1:10" x14ac:dyDescent="0.3">
      <c r="A1" s="13" t="s">
        <v>56</v>
      </c>
      <c r="B1" s="13"/>
      <c r="C1" s="13"/>
      <c r="D1" s="13"/>
    </row>
    <row r="2" spans="1:10" ht="44.25" customHeight="1" x14ac:dyDescent="0.3">
      <c r="A2" s="249"/>
      <c r="B2" s="249"/>
      <c r="C2" s="249"/>
      <c r="D2" s="249"/>
      <c r="E2" s="15"/>
      <c r="J2" s="16"/>
    </row>
    <row r="3" spans="1:10" x14ac:dyDescent="0.3">
      <c r="J3" s="16"/>
    </row>
    <row r="6" spans="1:10" ht="13.5" thickBot="1" x14ac:dyDescent="0.35"/>
    <row r="7" spans="1:10" ht="13.5" thickBot="1" x14ac:dyDescent="0.35">
      <c r="A7" s="36" t="s">
        <v>57</v>
      </c>
      <c r="B7" s="37"/>
      <c r="C7" s="37"/>
      <c r="D7" s="38"/>
      <c r="E7" s="38" t="s">
        <v>58</v>
      </c>
      <c r="F7" s="38" t="s">
        <v>59</v>
      </c>
      <c r="G7" s="38" t="s">
        <v>60</v>
      </c>
      <c r="H7" s="38" t="s">
        <v>61</v>
      </c>
      <c r="I7" s="39" t="s">
        <v>62</v>
      </c>
    </row>
    <row r="8" spans="1:10" ht="15" thickBot="1" x14ac:dyDescent="0.4">
      <c r="A8" s="40"/>
      <c r="B8" s="41"/>
      <c r="C8" s="90"/>
      <c r="D8" s="91"/>
      <c r="E8" s="91" t="s">
        <v>63</v>
      </c>
      <c r="F8" s="92" t="s">
        <v>64</v>
      </c>
      <c r="G8" s="93" t="s">
        <v>65</v>
      </c>
      <c r="H8" s="93"/>
      <c r="I8" s="94"/>
    </row>
    <row r="9" spans="1:10" ht="14.5" x14ac:dyDescent="0.35">
      <c r="A9" s="19"/>
      <c r="B9" s="151" t="s">
        <v>45</v>
      </c>
      <c r="C9" s="78" t="s">
        <v>46</v>
      </c>
      <c r="D9" s="79"/>
      <c r="E9" s="160"/>
      <c r="F9" s="101"/>
      <c r="G9" s="101"/>
      <c r="H9" s="102">
        <v>0</v>
      </c>
      <c r="I9" s="103">
        <v>0</v>
      </c>
    </row>
    <row r="10" spans="1:10" ht="14.5" x14ac:dyDescent="0.35">
      <c r="A10" s="19"/>
      <c r="C10" s="82"/>
      <c r="D10" s="18" t="s">
        <v>66</v>
      </c>
      <c r="E10" s="160">
        <v>4</v>
      </c>
      <c r="F10" s="49">
        <v>0</v>
      </c>
      <c r="G10" s="198"/>
      <c r="H10" s="47">
        <f>F10*G10+F10</f>
        <v>0</v>
      </c>
      <c r="I10" s="83">
        <f>H10*E10</f>
        <v>0</v>
      </c>
    </row>
    <row r="11" spans="1:10" ht="14.5" x14ac:dyDescent="0.35">
      <c r="A11" s="19"/>
      <c r="C11" s="82"/>
      <c r="D11" s="18" t="s">
        <v>67</v>
      </c>
      <c r="E11" s="160">
        <v>2</v>
      </c>
      <c r="F11" s="49">
        <v>0</v>
      </c>
      <c r="G11" s="198"/>
      <c r="H11" s="47">
        <f t="shared" ref="H11:H14" si="0">F11*G11+F11</f>
        <v>0</v>
      </c>
      <c r="I11" s="83">
        <f t="shared" ref="I11:I14" si="1">H11*E11</f>
        <v>0</v>
      </c>
    </row>
    <row r="12" spans="1:10" ht="14.5" x14ac:dyDescent="0.35">
      <c r="A12" s="19"/>
      <c r="C12" s="82"/>
      <c r="D12" s="18" t="s">
        <v>68</v>
      </c>
      <c r="E12" s="160">
        <v>10</v>
      </c>
      <c r="F12" s="49">
        <v>0</v>
      </c>
      <c r="G12" s="198"/>
      <c r="H12" s="47">
        <f t="shared" si="0"/>
        <v>0</v>
      </c>
      <c r="I12" s="83">
        <f t="shared" si="1"/>
        <v>0</v>
      </c>
    </row>
    <row r="13" spans="1:10" ht="14.5" x14ac:dyDescent="0.35">
      <c r="A13" s="19"/>
      <c r="C13" s="82"/>
      <c r="D13" s="95" t="s">
        <v>69</v>
      </c>
      <c r="E13" s="160">
        <v>3</v>
      </c>
      <c r="F13" s="49">
        <v>0</v>
      </c>
      <c r="G13" s="198"/>
      <c r="H13" s="47">
        <f t="shared" si="0"/>
        <v>0</v>
      </c>
      <c r="I13" s="83">
        <f t="shared" si="1"/>
        <v>0</v>
      </c>
    </row>
    <row r="14" spans="1:10" ht="15" thickBot="1" x14ac:dyDescent="0.4">
      <c r="A14" s="19"/>
      <c r="C14" s="82"/>
      <c r="D14" s="95" t="s">
        <v>70</v>
      </c>
      <c r="E14" s="160">
        <v>1</v>
      </c>
      <c r="F14" s="49">
        <v>0</v>
      </c>
      <c r="G14" s="198"/>
      <c r="H14" s="47">
        <f t="shared" si="0"/>
        <v>0</v>
      </c>
      <c r="I14" s="83">
        <f t="shared" si="1"/>
        <v>0</v>
      </c>
    </row>
    <row r="15" spans="1:10" ht="15" thickBot="1" x14ac:dyDescent="0.4">
      <c r="A15" s="19"/>
      <c r="C15" s="90"/>
      <c r="D15" s="91"/>
      <c r="E15" s="91" t="s">
        <v>63</v>
      </c>
      <c r="F15" s="92" t="s">
        <v>64</v>
      </c>
      <c r="G15" s="93" t="s">
        <v>65</v>
      </c>
      <c r="H15" s="93"/>
      <c r="I15" s="109">
        <f>SUM(I8:I14)</f>
        <v>0</v>
      </c>
    </row>
    <row r="16" spans="1:10" ht="14.5" x14ac:dyDescent="0.35">
      <c r="A16" s="19"/>
      <c r="C16" s="78" t="s">
        <v>48</v>
      </c>
      <c r="D16" s="79"/>
      <c r="E16" s="160"/>
      <c r="F16" s="101"/>
      <c r="G16" s="101"/>
      <c r="H16" s="102">
        <v>0</v>
      </c>
      <c r="I16" s="103">
        <v>0</v>
      </c>
    </row>
    <row r="17" spans="1:9" ht="14.5" x14ac:dyDescent="0.35">
      <c r="A17" s="19"/>
      <c r="C17" s="82"/>
      <c r="D17" s="18" t="s">
        <v>66</v>
      </c>
      <c r="E17" s="160">
        <v>5</v>
      </c>
      <c r="F17" s="49">
        <v>0</v>
      </c>
      <c r="G17" s="49"/>
      <c r="H17" s="47">
        <f t="shared" ref="H17" si="2">F17*G17+F17</f>
        <v>0</v>
      </c>
      <c r="I17" s="83">
        <f t="shared" ref="I17" si="3">H17*E17</f>
        <v>0</v>
      </c>
    </row>
    <row r="18" spans="1:9" ht="14.5" x14ac:dyDescent="0.35">
      <c r="A18" s="19"/>
      <c r="C18" s="82"/>
      <c r="D18" s="18" t="s">
        <v>67</v>
      </c>
      <c r="E18" s="160">
        <v>1</v>
      </c>
      <c r="F18" s="49">
        <v>0</v>
      </c>
      <c r="G18" s="49"/>
      <c r="H18" s="47">
        <f t="shared" ref="H18:H21" si="4">F18*G18+F18</f>
        <v>0</v>
      </c>
      <c r="I18" s="83">
        <f t="shared" ref="I18:I21" si="5">H18*E18</f>
        <v>0</v>
      </c>
    </row>
    <row r="19" spans="1:9" ht="14.5" x14ac:dyDescent="0.35">
      <c r="A19" s="19"/>
      <c r="C19" s="82"/>
      <c r="D19" s="18" t="s">
        <v>68</v>
      </c>
      <c r="E19" s="160">
        <v>8</v>
      </c>
      <c r="F19" s="49">
        <v>0</v>
      </c>
      <c r="G19" s="49"/>
      <c r="H19" s="47">
        <f t="shared" si="4"/>
        <v>0</v>
      </c>
      <c r="I19" s="83">
        <f t="shared" si="5"/>
        <v>0</v>
      </c>
    </row>
    <row r="20" spans="1:9" ht="14.5" x14ac:dyDescent="0.35">
      <c r="A20" s="19"/>
      <c r="C20" s="82"/>
      <c r="D20" s="95" t="s">
        <v>69</v>
      </c>
      <c r="E20" s="160">
        <v>3</v>
      </c>
      <c r="F20" s="49">
        <v>0</v>
      </c>
      <c r="G20" s="49"/>
      <c r="H20" s="47">
        <f t="shared" si="4"/>
        <v>0</v>
      </c>
      <c r="I20" s="83">
        <f t="shared" si="5"/>
        <v>0</v>
      </c>
    </row>
    <row r="21" spans="1:9" ht="14.5" x14ac:dyDescent="0.35">
      <c r="A21" s="19"/>
      <c r="C21" s="82"/>
      <c r="D21" s="95" t="s">
        <v>70</v>
      </c>
      <c r="E21" s="160">
        <v>1</v>
      </c>
      <c r="F21" s="49">
        <v>0</v>
      </c>
      <c r="G21" s="49"/>
      <c r="H21" s="47">
        <f t="shared" si="4"/>
        <v>0</v>
      </c>
      <c r="I21" s="83">
        <f t="shared" si="5"/>
        <v>0</v>
      </c>
    </row>
    <row r="22" spans="1:9" ht="15" thickBot="1" x14ac:dyDescent="0.4">
      <c r="A22" s="19"/>
      <c r="C22" s="90"/>
      <c r="D22" s="91"/>
      <c r="E22" s="91" t="s">
        <v>63</v>
      </c>
      <c r="F22" s="92" t="s">
        <v>64</v>
      </c>
      <c r="G22" s="93" t="s">
        <v>65</v>
      </c>
      <c r="H22" s="93"/>
      <c r="I22" s="109">
        <f>SUM(I16:I21)</f>
        <v>0</v>
      </c>
    </row>
    <row r="23" spans="1:9" ht="14.5" x14ac:dyDescent="0.35">
      <c r="A23" s="19"/>
      <c r="C23" s="78" t="s">
        <v>49</v>
      </c>
      <c r="D23" s="79"/>
      <c r="E23" s="160"/>
      <c r="F23" s="101"/>
      <c r="G23" s="101"/>
      <c r="H23" s="102">
        <v>0</v>
      </c>
      <c r="I23" s="103">
        <v>0</v>
      </c>
    </row>
    <row r="24" spans="1:9" ht="14.5" x14ac:dyDescent="0.35">
      <c r="A24" s="19"/>
      <c r="C24" s="82"/>
      <c r="D24" s="18" t="s">
        <v>66</v>
      </c>
      <c r="E24" s="160">
        <v>2</v>
      </c>
      <c r="F24" s="49">
        <v>0</v>
      </c>
      <c r="G24" s="169"/>
      <c r="H24" s="47">
        <f t="shared" ref="H24" si="6">F24*G24+F24</f>
        <v>0</v>
      </c>
      <c r="I24" s="83">
        <f t="shared" ref="I24" si="7">H24*E24</f>
        <v>0</v>
      </c>
    </row>
    <row r="25" spans="1:9" ht="14.5" x14ac:dyDescent="0.35">
      <c r="A25" s="19"/>
      <c r="C25" s="82"/>
      <c r="D25" s="18" t="s">
        <v>67</v>
      </c>
      <c r="E25" s="160">
        <v>1</v>
      </c>
      <c r="F25" s="49">
        <v>0</v>
      </c>
      <c r="G25" s="49"/>
      <c r="H25" s="47">
        <f t="shared" ref="H25:H27" si="8">F25*G25+F25</f>
        <v>0</v>
      </c>
      <c r="I25" s="83">
        <f t="shared" ref="I25:I27" si="9">H25*E25</f>
        <v>0</v>
      </c>
    </row>
    <row r="26" spans="1:9" ht="14.5" x14ac:dyDescent="0.35">
      <c r="A26" s="19"/>
      <c r="C26" s="82"/>
      <c r="D26" s="18" t="s">
        <v>68</v>
      </c>
      <c r="E26" s="160">
        <v>6</v>
      </c>
      <c r="F26" s="49">
        <v>0</v>
      </c>
      <c r="G26" s="49"/>
      <c r="H26" s="47">
        <f t="shared" si="8"/>
        <v>0</v>
      </c>
      <c r="I26" s="83">
        <f t="shared" si="9"/>
        <v>0</v>
      </c>
    </row>
    <row r="27" spans="1:9" ht="14.5" x14ac:dyDescent="0.35">
      <c r="A27" s="19"/>
      <c r="C27" s="82"/>
      <c r="D27" s="95" t="s">
        <v>69</v>
      </c>
      <c r="E27" s="160">
        <v>3</v>
      </c>
      <c r="F27" s="49">
        <v>0</v>
      </c>
      <c r="G27" s="49"/>
      <c r="H27" s="47">
        <f t="shared" si="8"/>
        <v>0</v>
      </c>
      <c r="I27" s="83">
        <f t="shared" si="9"/>
        <v>0</v>
      </c>
    </row>
    <row r="28" spans="1:9" ht="14.5" x14ac:dyDescent="0.35">
      <c r="A28" s="19"/>
      <c r="C28" s="90"/>
      <c r="D28" s="91"/>
      <c r="E28" s="91" t="s">
        <v>63</v>
      </c>
      <c r="F28" s="92" t="s">
        <v>64</v>
      </c>
      <c r="G28" s="93" t="s">
        <v>65</v>
      </c>
      <c r="H28" s="93"/>
      <c r="I28" s="109">
        <f>SUM(I23:I27)</f>
        <v>0</v>
      </c>
    </row>
    <row r="29" spans="1:9" ht="14.5" x14ac:dyDescent="0.35">
      <c r="A29" s="19"/>
      <c r="C29" s="78" t="s">
        <v>51</v>
      </c>
      <c r="D29" s="79"/>
      <c r="E29" s="160"/>
      <c r="F29" s="101"/>
      <c r="G29" s="101"/>
      <c r="H29" s="102">
        <v>0</v>
      </c>
      <c r="I29" s="103">
        <v>0</v>
      </c>
    </row>
    <row r="30" spans="1:9" ht="14.5" x14ac:dyDescent="0.35">
      <c r="A30" s="19"/>
      <c r="C30" s="82"/>
      <c r="D30" s="18" t="s">
        <v>66</v>
      </c>
      <c r="E30" s="160">
        <v>2</v>
      </c>
      <c r="F30" s="169"/>
      <c r="G30" s="169"/>
      <c r="H30" s="47">
        <f t="shared" ref="H30:H33" si="10">F30*G30+F30</f>
        <v>0</v>
      </c>
      <c r="I30" s="83">
        <f t="shared" ref="I30:I33" si="11">H30*E30</f>
        <v>0</v>
      </c>
    </row>
    <row r="31" spans="1:9" ht="14.5" x14ac:dyDescent="0.35">
      <c r="A31" s="19"/>
      <c r="C31" s="82"/>
      <c r="D31" s="18" t="s">
        <v>67</v>
      </c>
      <c r="E31" s="160">
        <v>1</v>
      </c>
      <c r="F31" s="49">
        <v>0</v>
      </c>
      <c r="G31" s="49"/>
      <c r="H31" s="47">
        <f t="shared" si="10"/>
        <v>0</v>
      </c>
      <c r="I31" s="83">
        <f t="shared" si="11"/>
        <v>0</v>
      </c>
    </row>
    <row r="32" spans="1:9" ht="14.5" x14ac:dyDescent="0.35">
      <c r="A32" s="19"/>
      <c r="C32" s="82"/>
      <c r="D32" s="18" t="s">
        <v>68</v>
      </c>
      <c r="E32" s="160">
        <v>6</v>
      </c>
      <c r="F32" s="49">
        <v>0</v>
      </c>
      <c r="G32" s="49"/>
      <c r="H32" s="47">
        <f t="shared" si="10"/>
        <v>0</v>
      </c>
      <c r="I32" s="83">
        <f t="shared" si="11"/>
        <v>0</v>
      </c>
    </row>
    <row r="33" spans="1:10" ht="14.5" x14ac:dyDescent="0.35">
      <c r="A33" s="19"/>
      <c r="C33" s="82"/>
      <c r="D33" s="95" t="s">
        <v>69</v>
      </c>
      <c r="E33" s="160">
        <v>3</v>
      </c>
      <c r="F33" s="49">
        <v>0</v>
      </c>
      <c r="G33" s="49"/>
      <c r="H33" s="47">
        <f t="shared" si="10"/>
        <v>0</v>
      </c>
      <c r="I33" s="83">
        <f t="shared" si="11"/>
        <v>0</v>
      </c>
    </row>
    <row r="34" spans="1:10" ht="14.5" x14ac:dyDescent="0.35">
      <c r="A34" s="19"/>
      <c r="C34" s="90"/>
      <c r="D34" s="91"/>
      <c r="E34" s="91" t="s">
        <v>63</v>
      </c>
      <c r="F34" s="92" t="s">
        <v>64</v>
      </c>
      <c r="G34" s="93" t="s">
        <v>65</v>
      </c>
      <c r="H34" s="93"/>
      <c r="I34" s="155">
        <f>SUM(I29:I33)</f>
        <v>0</v>
      </c>
    </row>
    <row r="35" spans="1:10" ht="14.5" x14ac:dyDescent="0.35">
      <c r="A35" s="19"/>
      <c r="C35" s="113" t="s">
        <v>71</v>
      </c>
      <c r="D35" s="114"/>
      <c r="E35" s="160"/>
      <c r="F35" s="157"/>
      <c r="G35" s="157"/>
      <c r="H35" s="47">
        <f t="shared" ref="H35" si="12">F35*G35+F35</f>
        <v>0</v>
      </c>
      <c r="I35" s="83">
        <f t="shared" ref="I35" si="13">H35*E35</f>
        <v>0</v>
      </c>
    </row>
    <row r="36" spans="1:10" ht="14.5" x14ac:dyDescent="0.35">
      <c r="A36" s="19"/>
      <c r="C36" s="119"/>
      <c r="D36" s="120" t="s">
        <v>72</v>
      </c>
      <c r="E36" s="160">
        <v>1</v>
      </c>
      <c r="F36" s="122">
        <v>0</v>
      </c>
      <c r="G36" s="122"/>
      <c r="H36" s="47">
        <f t="shared" ref="H36" si="14">F36*G36+F36</f>
        <v>0</v>
      </c>
      <c r="I36" s="83">
        <f t="shared" ref="I36" si="15">H36*E36</f>
        <v>0</v>
      </c>
    </row>
    <row r="37" spans="1:10" ht="14.5" x14ac:dyDescent="0.35">
      <c r="A37" s="19"/>
      <c r="C37" s="82"/>
      <c r="D37" s="152"/>
      <c r="E37" s="152"/>
      <c r="F37" s="152"/>
      <c r="G37" s="152"/>
      <c r="H37" s="152"/>
      <c r="I37" s="155">
        <f>SUM(I35:I36)</f>
        <v>0</v>
      </c>
    </row>
    <row r="38" spans="1:10" ht="14.5" x14ac:dyDescent="0.35">
      <c r="A38" s="19"/>
      <c r="C38" s="113" t="s">
        <v>73</v>
      </c>
      <c r="D38" s="114"/>
      <c r="E38" s="160"/>
      <c r="F38" s="157"/>
      <c r="G38" s="157"/>
      <c r="H38" s="47">
        <f t="shared" ref="H38:H39" si="16">F38*G38+F38</f>
        <v>0</v>
      </c>
      <c r="I38" s="83">
        <f t="shared" ref="I38:I39" si="17">H38*E38</f>
        <v>0</v>
      </c>
    </row>
    <row r="39" spans="1:10" ht="14.5" x14ac:dyDescent="0.35">
      <c r="A39" s="19"/>
      <c r="C39" s="119"/>
      <c r="D39" s="120" t="s">
        <v>74</v>
      </c>
      <c r="E39" s="160">
        <v>1</v>
      </c>
      <c r="F39" s="122">
        <v>0</v>
      </c>
      <c r="G39" s="122"/>
      <c r="H39" s="47">
        <f t="shared" si="16"/>
        <v>0</v>
      </c>
      <c r="I39" s="83">
        <f t="shared" si="17"/>
        <v>0</v>
      </c>
    </row>
    <row r="40" spans="1:10" ht="14.5" x14ac:dyDescent="0.35">
      <c r="A40" s="19"/>
      <c r="C40" s="82"/>
      <c r="D40" s="152"/>
      <c r="E40" s="152"/>
      <c r="F40" s="152"/>
      <c r="G40" s="152"/>
      <c r="H40" s="153"/>
      <c r="I40" s="109">
        <f>SUM(I38:I39)</f>
        <v>0</v>
      </c>
    </row>
    <row r="41" spans="1:10" ht="15" thickBot="1" x14ac:dyDescent="0.4">
      <c r="A41" s="19"/>
      <c r="C41" s="82"/>
      <c r="D41" s="152"/>
      <c r="E41" s="152"/>
      <c r="F41" s="152"/>
      <c r="G41" s="152"/>
      <c r="H41" s="153"/>
      <c r="I41" s="154"/>
    </row>
    <row r="42" spans="1:10" ht="15" thickBot="1" x14ac:dyDescent="0.4">
      <c r="A42" s="20" t="s">
        <v>75</v>
      </c>
      <c r="B42" s="21"/>
      <c r="C42" s="106"/>
      <c r="D42" s="107"/>
      <c r="E42" s="108"/>
      <c r="F42" s="107"/>
      <c r="G42" s="107"/>
      <c r="H42" s="107"/>
      <c r="I42" s="109">
        <f>I15+I22+I28+I34+I37+I40</f>
        <v>0</v>
      </c>
    </row>
    <row r="44" spans="1:10" ht="14.5" x14ac:dyDescent="0.35">
      <c r="A44"/>
      <c r="B44"/>
      <c r="C44"/>
      <c r="D44"/>
      <c r="E44" s="22"/>
      <c r="F44"/>
      <c r="G44"/>
      <c r="H44"/>
      <c r="I44" s="23"/>
      <c r="J44" s="24"/>
    </row>
    <row r="45" spans="1:10" ht="14.5" x14ac:dyDescent="0.35">
      <c r="A45"/>
      <c r="B45"/>
      <c r="C45"/>
      <c r="D45"/>
      <c r="E45" s="22"/>
      <c r="F45"/>
      <c r="G45"/>
      <c r="H45"/>
      <c r="I45" s="23"/>
      <c r="J45" s="24"/>
    </row>
    <row r="46" spans="1:10" ht="15" thickBot="1" x14ac:dyDescent="0.4">
      <c r="A46"/>
      <c r="B46"/>
      <c r="C46"/>
      <c r="D46"/>
      <c r="E46" s="22"/>
      <c r="F46"/>
      <c r="G46"/>
      <c r="H46"/>
      <c r="I46"/>
      <c r="J46"/>
    </row>
    <row r="47" spans="1:10" ht="14.5" x14ac:dyDescent="0.35">
      <c r="A47" s="17" t="s">
        <v>76</v>
      </c>
      <c r="B47" s="25"/>
      <c r="C47" s="25"/>
      <c r="D47" s="25"/>
      <c r="E47" s="26" t="s">
        <v>77</v>
      </c>
      <c r="F47" s="25"/>
      <c r="G47" s="25"/>
      <c r="H47" s="25"/>
      <c r="I47" s="27"/>
      <c r="J47"/>
    </row>
    <row r="48" spans="1:10" ht="14.5" x14ac:dyDescent="0.35">
      <c r="A48" s="28"/>
      <c r="B48"/>
      <c r="C48"/>
      <c r="D48"/>
      <c r="E48" s="22"/>
      <c r="F48"/>
      <c r="G48"/>
      <c r="H48"/>
      <c r="I48" s="29"/>
      <c r="J48"/>
    </row>
    <row r="49" spans="1:10" ht="15" thickBot="1" x14ac:dyDescent="0.4">
      <c r="A49" s="30" t="s">
        <v>78</v>
      </c>
      <c r="B49" s="31"/>
      <c r="C49" s="31"/>
      <c r="D49" s="31"/>
      <c r="E49" s="32"/>
      <c r="F49" s="31"/>
      <c r="G49" s="31"/>
      <c r="H49" s="31"/>
      <c r="I49" s="33"/>
      <c r="J49" s="24"/>
    </row>
    <row r="51" spans="1:10" ht="14.5" x14ac:dyDescent="0.35">
      <c r="B51" s="160" t="s">
        <v>39</v>
      </c>
    </row>
    <row r="52" spans="1:10" ht="14.5" x14ac:dyDescent="0.35">
      <c r="B52" s="48" t="s">
        <v>40</v>
      </c>
    </row>
    <row r="53" spans="1:10" ht="14.5" x14ac:dyDescent="0.35">
      <c r="B53" s="50" t="s">
        <v>41</v>
      </c>
    </row>
    <row r="72" ht="11.5" customHeight="1" x14ac:dyDescent="0.3"/>
  </sheetData>
  <mergeCells count="1">
    <mergeCell ref="A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A620A-B944-49D0-9529-0DCEE0DA5C24}">
  <dimension ref="A1:Q16"/>
  <sheetViews>
    <sheetView workbookViewId="0">
      <selection activeCell="T15" sqref="T15"/>
    </sheetView>
  </sheetViews>
  <sheetFormatPr defaultRowHeight="14.5" x14ac:dyDescent="0.35"/>
  <cols>
    <col min="1" max="1" width="15.54296875" bestFit="1" customWidth="1"/>
    <col min="2" max="2" width="1.81640625" customWidth="1"/>
    <col min="3" max="3" width="12.81640625" customWidth="1"/>
    <col min="4" max="4" width="11.54296875" customWidth="1"/>
    <col min="5" max="5" width="10.26953125" customWidth="1"/>
    <col min="6" max="6" width="1.54296875" customWidth="1"/>
    <col min="7" max="7" width="17" bestFit="1" customWidth="1"/>
    <col min="8" max="8" width="3.81640625" customWidth="1"/>
    <col min="9" max="11" width="12.453125" bestFit="1" customWidth="1"/>
    <col min="12" max="12" width="4" customWidth="1"/>
    <col min="13" max="13" width="10.7265625" customWidth="1"/>
    <col min="14" max="14" width="12.26953125" customWidth="1"/>
    <col min="15" max="15" width="11.1796875" customWidth="1"/>
    <col min="16" max="16" width="4.1796875" customWidth="1"/>
    <col min="17" max="17" width="16.08984375" bestFit="1" customWidth="1"/>
  </cols>
  <sheetData>
    <row r="1" spans="1:17" x14ac:dyDescent="0.35">
      <c r="A1" s="173"/>
      <c r="C1" s="177" t="s">
        <v>0</v>
      </c>
      <c r="D1" s="177" t="s">
        <v>1</v>
      </c>
      <c r="E1" s="177" t="s">
        <v>79</v>
      </c>
      <c r="G1" s="176" t="s">
        <v>80</v>
      </c>
      <c r="I1" s="173" t="s">
        <v>81</v>
      </c>
      <c r="J1" s="173" t="s">
        <v>81</v>
      </c>
      <c r="K1" s="173" t="s">
        <v>81</v>
      </c>
      <c r="M1" s="180" t="s">
        <v>82</v>
      </c>
      <c r="N1" s="181" t="s">
        <v>83</v>
      </c>
      <c r="O1" s="182" t="s">
        <v>84</v>
      </c>
      <c r="P1" s="150"/>
      <c r="Q1" s="179" t="s">
        <v>20</v>
      </c>
    </row>
    <row r="2" spans="1:17" x14ac:dyDescent="0.35">
      <c r="A2" s="178" t="s">
        <v>85</v>
      </c>
      <c r="C2" s="174"/>
      <c r="D2" s="174"/>
      <c r="E2" s="174"/>
      <c r="G2" s="197"/>
      <c r="I2" s="195">
        <f t="shared" ref="I2" si="0">$G2*C2</f>
        <v>0</v>
      </c>
      <c r="J2" s="195">
        <f t="shared" ref="J2" si="1">$G2*D2</f>
        <v>0</v>
      </c>
      <c r="K2" s="195">
        <f t="shared" ref="K2:K9" si="2">$G2*E2</f>
        <v>0</v>
      </c>
      <c r="M2" s="240">
        <v>450000</v>
      </c>
      <c r="N2" s="240">
        <v>800000</v>
      </c>
      <c r="O2" s="241">
        <v>20</v>
      </c>
      <c r="P2" s="150">
        <f t="shared" ref="P2:P9" si="3">((N2-G2)/(N2-M2))*O2</f>
        <v>45.714285714285708</v>
      </c>
      <c r="Q2" s="242">
        <f>IF(P2&lt;0,0,IF(P2&gt;O2,O2,ROUND(P2,0)))</f>
        <v>20</v>
      </c>
    </row>
    <row r="3" spans="1:17" x14ac:dyDescent="0.35">
      <c r="A3" s="178" t="s">
        <v>47</v>
      </c>
      <c r="C3" s="174">
        <v>8</v>
      </c>
      <c r="D3" s="174">
        <v>8</v>
      </c>
      <c r="E3" s="174">
        <v>8</v>
      </c>
      <c r="G3" s="197">
        <f>'2A. Prijzenblad MK Straf'!I60</f>
        <v>0</v>
      </c>
      <c r="I3" s="195">
        <f t="shared" ref="I3:J9" si="4">$G3*C3</f>
        <v>0</v>
      </c>
      <c r="J3" s="195">
        <f t="shared" si="4"/>
        <v>0</v>
      </c>
      <c r="K3" s="195">
        <f t="shared" si="2"/>
        <v>0</v>
      </c>
      <c r="M3" s="240">
        <v>150000</v>
      </c>
      <c r="N3" s="240">
        <v>230000</v>
      </c>
      <c r="O3" s="241">
        <v>20</v>
      </c>
      <c r="P3" s="150">
        <f t="shared" si="3"/>
        <v>57.5</v>
      </c>
      <c r="Q3" s="242">
        <f t="shared" ref="Q3:Q9" si="5">IF(P3&lt;0,0,IF(P3&gt;O3,O3,ROUND(P3,0)))</f>
        <v>20</v>
      </c>
    </row>
    <row r="4" spans="1:17" x14ac:dyDescent="0.35">
      <c r="A4" s="178" t="s">
        <v>50</v>
      </c>
      <c r="C4" s="174">
        <v>6</v>
      </c>
      <c r="D4" s="174">
        <v>6</v>
      </c>
      <c r="E4" s="174">
        <v>6</v>
      </c>
      <c r="G4" s="197">
        <f>'2A. Prijzenblad EK Straf of RC'!I60</f>
        <v>0</v>
      </c>
      <c r="I4" s="195">
        <f t="shared" si="4"/>
        <v>0</v>
      </c>
      <c r="J4" s="195">
        <f t="shared" si="4"/>
        <v>0</v>
      </c>
      <c r="K4" s="195">
        <f t="shared" si="2"/>
        <v>0</v>
      </c>
      <c r="M4" s="240">
        <v>100000</v>
      </c>
      <c r="N4" s="240">
        <v>150000</v>
      </c>
      <c r="O4" s="241">
        <v>20</v>
      </c>
      <c r="P4" s="150">
        <f t="shared" si="3"/>
        <v>60</v>
      </c>
      <c r="Q4" s="242">
        <f t="shared" si="5"/>
        <v>20</v>
      </c>
    </row>
    <row r="5" spans="1:17" x14ac:dyDescent="0.35">
      <c r="A5" s="178" t="s">
        <v>86</v>
      </c>
      <c r="C5" s="174">
        <v>6</v>
      </c>
      <c r="D5" s="174">
        <v>6</v>
      </c>
      <c r="E5" s="174">
        <v>6</v>
      </c>
      <c r="G5" s="197">
        <f>'2A. Prijzenblad ZZ zonder OvJ'!I54</f>
        <v>0</v>
      </c>
      <c r="I5" s="195">
        <f t="shared" si="4"/>
        <v>0</v>
      </c>
      <c r="J5" s="195">
        <f t="shared" si="4"/>
        <v>0</v>
      </c>
      <c r="K5" s="195">
        <f t="shared" si="2"/>
        <v>0</v>
      </c>
      <c r="M5" s="240">
        <v>40000</v>
      </c>
      <c r="N5" s="240">
        <v>100000</v>
      </c>
      <c r="O5" s="241">
        <v>20</v>
      </c>
      <c r="P5" s="150">
        <f t="shared" si="3"/>
        <v>33.333333333333336</v>
      </c>
      <c r="Q5" s="242">
        <f t="shared" si="5"/>
        <v>20</v>
      </c>
    </row>
    <row r="6" spans="1:17" x14ac:dyDescent="0.35">
      <c r="A6" s="178" t="s">
        <v>87</v>
      </c>
      <c r="C6" s="174">
        <v>10</v>
      </c>
      <c r="D6" s="174">
        <v>10</v>
      </c>
      <c r="E6" s="174">
        <v>10</v>
      </c>
      <c r="G6" s="197">
        <f>'2A. Prijzenblad Enquetekamer'!I48</f>
        <v>0</v>
      </c>
      <c r="I6" s="195">
        <f t="shared" si="4"/>
        <v>0</v>
      </c>
      <c r="J6" s="195">
        <f t="shared" si="4"/>
        <v>0</v>
      </c>
      <c r="K6" s="195">
        <f t="shared" si="2"/>
        <v>0</v>
      </c>
      <c r="M6" s="240">
        <v>5000</v>
      </c>
      <c r="N6" s="240">
        <v>15000</v>
      </c>
      <c r="O6" s="241">
        <v>8</v>
      </c>
      <c r="P6" s="150">
        <f t="shared" si="3"/>
        <v>12</v>
      </c>
      <c r="Q6" s="242">
        <f t="shared" si="5"/>
        <v>8</v>
      </c>
    </row>
    <row r="7" spans="1:17" x14ac:dyDescent="0.35">
      <c r="A7" s="178" t="s">
        <v>88</v>
      </c>
      <c r="C7" s="174">
        <v>2</v>
      </c>
      <c r="D7" s="174">
        <v>2</v>
      </c>
      <c r="E7" s="174">
        <v>2</v>
      </c>
      <c r="G7" s="197">
        <f>'2A. Prijzenblad Regiekamer'!I24</f>
        <v>0</v>
      </c>
      <c r="I7" s="195">
        <f t="shared" si="4"/>
        <v>0</v>
      </c>
      <c r="J7" s="195">
        <f t="shared" si="4"/>
        <v>0</v>
      </c>
      <c r="K7" s="195">
        <f t="shared" si="2"/>
        <v>0</v>
      </c>
      <c r="M7" s="240">
        <v>5000</v>
      </c>
      <c r="N7" s="240">
        <v>15000</v>
      </c>
      <c r="O7" s="241">
        <v>4</v>
      </c>
      <c r="P7" s="150">
        <f t="shared" si="3"/>
        <v>6</v>
      </c>
      <c r="Q7" s="242">
        <f t="shared" si="5"/>
        <v>4</v>
      </c>
    </row>
    <row r="8" spans="1:17" x14ac:dyDescent="0.35">
      <c r="A8" s="178" t="s">
        <v>89</v>
      </c>
      <c r="C8" s="174">
        <v>4</v>
      </c>
      <c r="D8" s="174">
        <v>4</v>
      </c>
      <c r="E8" s="174">
        <v>4</v>
      </c>
      <c r="G8" s="197">
        <f>'2A. Prijzenblad Perskamer'!I24</f>
        <v>0</v>
      </c>
      <c r="I8" s="195">
        <f t="shared" si="4"/>
        <v>0</v>
      </c>
      <c r="J8" s="195">
        <f t="shared" si="4"/>
        <v>0</v>
      </c>
      <c r="K8" s="195">
        <f t="shared" si="2"/>
        <v>0</v>
      </c>
      <c r="M8" s="240">
        <v>5000</v>
      </c>
      <c r="N8" s="240">
        <v>15000</v>
      </c>
      <c r="O8" s="241">
        <v>4</v>
      </c>
      <c r="P8" s="150">
        <f t="shared" si="3"/>
        <v>6</v>
      </c>
      <c r="Q8" s="242">
        <f t="shared" si="5"/>
        <v>4</v>
      </c>
    </row>
    <row r="9" spans="1:17" x14ac:dyDescent="0.35">
      <c r="A9" s="178" t="s">
        <v>90</v>
      </c>
      <c r="C9" s="174">
        <v>4</v>
      </c>
      <c r="D9" s="174">
        <v>4</v>
      </c>
      <c r="E9" s="174">
        <v>4</v>
      </c>
      <c r="G9" s="197">
        <f>'2A. Prijzenblad Slachtofferkame'!I24</f>
        <v>0</v>
      </c>
      <c r="I9" s="195">
        <f t="shared" si="4"/>
        <v>0</v>
      </c>
      <c r="J9" s="195">
        <f t="shared" si="4"/>
        <v>0</v>
      </c>
      <c r="K9" s="195">
        <f t="shared" si="2"/>
        <v>0</v>
      </c>
      <c r="M9" s="240">
        <v>5000</v>
      </c>
      <c r="N9" s="240">
        <v>15000</v>
      </c>
      <c r="O9" s="241">
        <v>4</v>
      </c>
      <c r="P9" s="150">
        <f t="shared" si="3"/>
        <v>6</v>
      </c>
      <c r="Q9" s="242">
        <f t="shared" si="5"/>
        <v>4</v>
      </c>
    </row>
    <row r="10" spans="1:17" x14ac:dyDescent="0.35">
      <c r="A10" s="175" t="s">
        <v>15</v>
      </c>
      <c r="C10" s="175">
        <f t="shared" ref="C10:D10" si="6">SUM(C3:C9)</f>
        <v>40</v>
      </c>
      <c r="D10" s="175">
        <f t="shared" si="6"/>
        <v>40</v>
      </c>
      <c r="E10" s="175">
        <f>SUM(E3:E9)</f>
        <v>40</v>
      </c>
      <c r="G10" s="128"/>
      <c r="I10" s="196">
        <f>SUM(I2:I9)</f>
        <v>0</v>
      </c>
      <c r="J10" s="196">
        <f t="shared" ref="J10:K10" si="7">SUM(J2:J9)</f>
        <v>0</v>
      </c>
      <c r="K10" s="196">
        <f t="shared" si="7"/>
        <v>0</v>
      </c>
      <c r="O10" s="182">
        <f>SUM(O2:O9)</f>
        <v>100</v>
      </c>
      <c r="Q10" s="179">
        <f>SUM(Q2:Q9)</f>
        <v>100</v>
      </c>
    </row>
    <row r="13" spans="1:17" x14ac:dyDescent="0.35">
      <c r="A13" s="160" t="s">
        <v>39</v>
      </c>
      <c r="B13" s="126"/>
      <c r="C13" s="126"/>
      <c r="D13" s="126"/>
      <c r="E13" s="126"/>
      <c r="N13" s="253" t="s">
        <v>91</v>
      </c>
      <c r="O13" s="254"/>
      <c r="Q13" s="250">
        <f>Q10</f>
        <v>100</v>
      </c>
    </row>
    <row r="14" spans="1:17" x14ac:dyDescent="0.35">
      <c r="A14" s="48" t="s">
        <v>40</v>
      </c>
      <c r="B14" s="48"/>
      <c r="C14" s="48"/>
      <c r="D14" s="48"/>
      <c r="E14" s="48"/>
      <c r="N14" s="255"/>
      <c r="O14" s="256"/>
      <c r="Q14" s="251"/>
    </row>
    <row r="15" spans="1:17" x14ac:dyDescent="0.35">
      <c r="A15" s="50" t="s">
        <v>41</v>
      </c>
      <c r="B15" s="50"/>
      <c r="C15" s="50"/>
      <c r="D15" s="50"/>
      <c r="E15" s="50"/>
      <c r="N15" s="255"/>
      <c r="O15" s="256"/>
      <c r="Q15" s="251"/>
    </row>
    <row r="16" spans="1:17" x14ac:dyDescent="0.35">
      <c r="N16" s="257"/>
      <c r="O16" s="258"/>
      <c r="Q16" s="252"/>
    </row>
  </sheetData>
  <mergeCells count="2">
    <mergeCell ref="Q13:Q16"/>
    <mergeCell ref="N13:O16"/>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B8D73-3A15-423A-BA23-BF75056577C6}">
  <dimension ref="A1:J75"/>
  <sheetViews>
    <sheetView topLeftCell="A34" zoomScale="160" zoomScaleNormal="160" workbookViewId="0">
      <selection activeCell="J7" sqref="J7"/>
    </sheetView>
  </sheetViews>
  <sheetFormatPr defaultColWidth="8.54296875" defaultRowHeight="12.75" customHeight="1" x14ac:dyDescent="0.3"/>
  <cols>
    <col min="1" max="1" width="6.54296875" style="14" customWidth="1"/>
    <col min="2" max="3" width="35" style="14" customWidth="1"/>
    <col min="4" max="4" width="23.81640625" style="14" customWidth="1"/>
    <col min="5" max="5" width="8.1796875" style="14" customWidth="1"/>
    <col min="6" max="8" width="12.54296875" style="14" customWidth="1"/>
    <col min="9" max="9" width="15.54296875" style="14" customWidth="1"/>
    <col min="10" max="10" width="24.81640625" style="14" customWidth="1"/>
    <col min="11" max="16384" width="8.54296875" style="14"/>
  </cols>
  <sheetData>
    <row r="1" spans="1:10" ht="13" x14ac:dyDescent="0.3">
      <c r="A1" s="13" t="s">
        <v>56</v>
      </c>
      <c r="B1" s="13"/>
      <c r="C1" s="13"/>
      <c r="D1" s="13"/>
    </row>
    <row r="2" spans="1:10" ht="44.25" customHeight="1" x14ac:dyDescent="0.3">
      <c r="A2" s="249"/>
      <c r="B2" s="249"/>
      <c r="C2" s="249"/>
      <c r="D2" s="249"/>
      <c r="E2" s="15"/>
      <c r="J2" s="16"/>
    </row>
    <row r="3" spans="1:10" ht="13" x14ac:dyDescent="0.3">
      <c r="J3" s="16"/>
    </row>
    <row r="4" spans="1:10" ht="13" x14ac:dyDescent="0.3">
      <c r="A4" s="36" t="s">
        <v>57</v>
      </c>
      <c r="B4" s="37"/>
      <c r="C4" s="37"/>
      <c r="D4" s="38"/>
      <c r="E4" s="38" t="s">
        <v>58</v>
      </c>
      <c r="F4" s="38" t="s">
        <v>59</v>
      </c>
      <c r="G4" s="38" t="s">
        <v>60</v>
      </c>
      <c r="H4" s="38" t="s">
        <v>61</v>
      </c>
      <c r="I4" s="39" t="s">
        <v>62</v>
      </c>
      <c r="J4" s="16"/>
    </row>
    <row r="5" spans="1:10" ht="14.5" x14ac:dyDescent="0.35">
      <c r="A5" s="40"/>
      <c r="B5" s="41"/>
      <c r="C5" s="90"/>
      <c r="D5" s="91"/>
      <c r="E5" s="91" t="s">
        <v>63</v>
      </c>
      <c r="F5" s="92" t="s">
        <v>64</v>
      </c>
      <c r="G5" s="93" t="s">
        <v>65</v>
      </c>
      <c r="H5" s="93"/>
      <c r="I5" s="94"/>
    </row>
    <row r="6" spans="1:10" ht="13" x14ac:dyDescent="0.3">
      <c r="A6" s="19"/>
      <c r="B6" s="35" t="s">
        <v>92</v>
      </c>
      <c r="C6" s="78" t="s">
        <v>93</v>
      </c>
      <c r="D6" s="79"/>
      <c r="E6" s="79"/>
      <c r="F6" s="80"/>
      <c r="G6" s="80"/>
      <c r="H6" s="80"/>
      <c r="I6" s="81"/>
    </row>
    <row r="7" spans="1:10" ht="14.5" x14ac:dyDescent="0.35">
      <c r="A7" s="19"/>
      <c r="C7" s="82"/>
      <c r="D7" s="18" t="s">
        <v>94</v>
      </c>
      <c r="E7" s="48"/>
      <c r="F7" s="49">
        <v>0</v>
      </c>
      <c r="G7" s="49"/>
      <c r="H7" s="47">
        <f>F7*(1+G7)</f>
        <v>0</v>
      </c>
      <c r="I7" s="83">
        <f t="shared" ref="I7:I11" si="0">H7*E7</f>
        <v>0</v>
      </c>
    </row>
    <row r="8" spans="1:10" ht="14.5" x14ac:dyDescent="0.35">
      <c r="A8" s="19"/>
      <c r="C8" s="82"/>
      <c r="D8" s="18" t="s">
        <v>95</v>
      </c>
      <c r="E8" s="48"/>
      <c r="F8" s="49">
        <v>0</v>
      </c>
      <c r="G8" s="49"/>
      <c r="H8" s="47">
        <f t="shared" ref="H8:H11" si="1">F8*(1+G8)</f>
        <v>0</v>
      </c>
      <c r="I8" s="83">
        <f t="shared" si="0"/>
        <v>0</v>
      </c>
    </row>
    <row r="9" spans="1:10" ht="14.5" x14ac:dyDescent="0.35">
      <c r="A9" s="19"/>
      <c r="C9" s="82"/>
      <c r="D9" s="18" t="s">
        <v>96</v>
      </c>
      <c r="E9" s="48"/>
      <c r="F9" s="49">
        <v>0</v>
      </c>
      <c r="G9" s="49"/>
      <c r="H9" s="47">
        <f t="shared" si="1"/>
        <v>0</v>
      </c>
      <c r="I9" s="83">
        <f t="shared" si="0"/>
        <v>0</v>
      </c>
    </row>
    <row r="10" spans="1:10" ht="14.5" x14ac:dyDescent="0.35">
      <c r="A10" s="19"/>
      <c r="C10" s="82"/>
      <c r="D10" s="18" t="s">
        <v>97</v>
      </c>
      <c r="E10" s="48"/>
      <c r="F10" s="49">
        <v>0</v>
      </c>
      <c r="G10" s="49"/>
      <c r="H10" s="47">
        <f t="shared" si="1"/>
        <v>0</v>
      </c>
      <c r="I10" s="83">
        <f t="shared" si="0"/>
        <v>0</v>
      </c>
    </row>
    <row r="11" spans="1:10" ht="14.5" x14ac:dyDescent="0.35">
      <c r="A11" s="19"/>
      <c r="C11" s="82"/>
      <c r="D11" s="95" t="s">
        <v>34</v>
      </c>
      <c r="E11" s="96"/>
      <c r="F11" s="97">
        <v>0</v>
      </c>
      <c r="G11" s="97"/>
      <c r="H11" s="98">
        <f t="shared" si="1"/>
        <v>0</v>
      </c>
      <c r="I11" s="99">
        <f t="shared" si="0"/>
        <v>0</v>
      </c>
    </row>
    <row r="12" spans="1:10" ht="13" x14ac:dyDescent="0.3">
      <c r="A12" s="19"/>
      <c r="C12" s="78" t="s">
        <v>98</v>
      </c>
      <c r="D12" s="79"/>
      <c r="E12" s="79"/>
      <c r="F12" s="80"/>
      <c r="G12" s="80"/>
      <c r="H12" s="80"/>
      <c r="I12" s="81"/>
    </row>
    <row r="13" spans="1:10" ht="14.5" x14ac:dyDescent="0.35">
      <c r="A13" s="19"/>
      <c r="C13" s="82"/>
      <c r="D13" s="18" t="s">
        <v>94</v>
      </c>
      <c r="E13" s="48"/>
      <c r="F13" s="49">
        <v>0</v>
      </c>
      <c r="G13" s="49"/>
      <c r="H13" s="47">
        <f>F13*(1+G13)</f>
        <v>0</v>
      </c>
      <c r="I13" s="83">
        <f>H13*E13</f>
        <v>0</v>
      </c>
    </row>
    <row r="14" spans="1:10" ht="14.5" x14ac:dyDescent="0.35">
      <c r="A14" s="19"/>
      <c r="C14" s="82"/>
      <c r="D14" s="18" t="s">
        <v>95</v>
      </c>
      <c r="E14" s="48"/>
      <c r="F14" s="49">
        <v>0</v>
      </c>
      <c r="G14" s="49"/>
      <c r="H14" s="47">
        <f t="shared" ref="H14:H17" si="2">F14*(1+G14)</f>
        <v>0</v>
      </c>
      <c r="I14" s="83">
        <f t="shared" ref="I14:I17" si="3">H14*E14</f>
        <v>0</v>
      </c>
    </row>
    <row r="15" spans="1:10" ht="14.5" x14ac:dyDescent="0.35">
      <c r="A15" s="19"/>
      <c r="C15" s="82"/>
      <c r="D15" s="18" t="s">
        <v>96</v>
      </c>
      <c r="E15" s="48"/>
      <c r="F15" s="49">
        <v>0</v>
      </c>
      <c r="G15" s="49"/>
      <c r="H15" s="47">
        <f t="shared" si="2"/>
        <v>0</v>
      </c>
      <c r="I15" s="83">
        <f t="shared" si="3"/>
        <v>0</v>
      </c>
    </row>
    <row r="16" spans="1:10" ht="14.5" x14ac:dyDescent="0.35">
      <c r="A16" s="19"/>
      <c r="C16" s="82"/>
      <c r="D16" s="18" t="s">
        <v>97</v>
      </c>
      <c r="E16" s="48"/>
      <c r="F16" s="49">
        <v>0</v>
      </c>
      <c r="G16" s="49"/>
      <c r="H16" s="47">
        <f t="shared" si="2"/>
        <v>0</v>
      </c>
      <c r="I16" s="83">
        <f t="shared" si="3"/>
        <v>0</v>
      </c>
    </row>
    <row r="17" spans="1:9" ht="14.5" x14ac:dyDescent="0.35">
      <c r="A17" s="19"/>
      <c r="C17" s="82"/>
      <c r="D17" s="95" t="s">
        <v>34</v>
      </c>
      <c r="E17" s="96"/>
      <c r="F17" s="97">
        <v>0</v>
      </c>
      <c r="G17" s="97"/>
      <c r="H17" s="98">
        <f t="shared" si="2"/>
        <v>0</v>
      </c>
      <c r="I17" s="99">
        <f t="shared" si="3"/>
        <v>0</v>
      </c>
    </row>
    <row r="18" spans="1:9" ht="13" x14ac:dyDescent="0.3">
      <c r="A18" s="19"/>
      <c r="C18" s="78" t="s">
        <v>99</v>
      </c>
      <c r="D18" s="79"/>
      <c r="E18" s="79"/>
      <c r="F18" s="80"/>
      <c r="G18" s="80"/>
      <c r="H18" s="80"/>
      <c r="I18" s="81"/>
    </row>
    <row r="19" spans="1:9" ht="14.5" x14ac:dyDescent="0.35">
      <c r="A19" s="19"/>
      <c r="C19" s="82"/>
      <c r="D19" s="18" t="s">
        <v>94</v>
      </c>
      <c r="E19" s="48"/>
      <c r="F19" s="49">
        <v>0</v>
      </c>
      <c r="G19" s="49"/>
      <c r="H19" s="47">
        <f>F19*(1+G19)</f>
        <v>0</v>
      </c>
      <c r="I19" s="83">
        <f>H19*E19</f>
        <v>0</v>
      </c>
    </row>
    <row r="20" spans="1:9" ht="14.5" x14ac:dyDescent="0.35">
      <c r="A20" s="19"/>
      <c r="C20" s="82"/>
      <c r="D20" s="18" t="s">
        <v>95</v>
      </c>
      <c r="E20" s="48"/>
      <c r="F20" s="49">
        <v>0</v>
      </c>
      <c r="G20" s="49"/>
      <c r="H20" s="47">
        <f t="shared" ref="H20:H23" si="4">F20*(1+G20)</f>
        <v>0</v>
      </c>
      <c r="I20" s="83">
        <f t="shared" ref="I20:I23" si="5">H20*E20</f>
        <v>0</v>
      </c>
    </row>
    <row r="21" spans="1:9" ht="14.5" x14ac:dyDescent="0.35">
      <c r="A21" s="19"/>
      <c r="C21" s="82"/>
      <c r="D21" s="18" t="s">
        <v>96</v>
      </c>
      <c r="E21" s="48"/>
      <c r="F21" s="49">
        <v>0</v>
      </c>
      <c r="G21" s="49"/>
      <c r="H21" s="47">
        <f t="shared" si="4"/>
        <v>0</v>
      </c>
      <c r="I21" s="83">
        <f t="shared" si="5"/>
        <v>0</v>
      </c>
    </row>
    <row r="22" spans="1:9" ht="14.5" x14ac:dyDescent="0.35">
      <c r="A22" s="19"/>
      <c r="C22" s="82"/>
      <c r="D22" s="18" t="s">
        <v>97</v>
      </c>
      <c r="E22" s="48"/>
      <c r="F22" s="49">
        <v>0</v>
      </c>
      <c r="G22" s="49"/>
      <c r="H22" s="47">
        <f t="shared" si="4"/>
        <v>0</v>
      </c>
      <c r="I22" s="83">
        <f t="shared" si="5"/>
        <v>0</v>
      </c>
    </row>
    <row r="23" spans="1:9" ht="14.5" x14ac:dyDescent="0.35">
      <c r="A23" s="19"/>
      <c r="C23" s="82"/>
      <c r="D23" s="95" t="s">
        <v>34</v>
      </c>
      <c r="E23" s="96"/>
      <c r="F23" s="97">
        <v>0</v>
      </c>
      <c r="G23" s="97"/>
      <c r="H23" s="98">
        <f t="shared" si="4"/>
        <v>0</v>
      </c>
      <c r="I23" s="99">
        <f t="shared" si="5"/>
        <v>0</v>
      </c>
    </row>
    <row r="24" spans="1:9" ht="13" x14ac:dyDescent="0.3">
      <c r="A24" s="19"/>
      <c r="C24" s="78" t="s">
        <v>100</v>
      </c>
      <c r="D24" s="79"/>
      <c r="E24" s="79"/>
      <c r="F24" s="80"/>
      <c r="G24" s="80"/>
      <c r="H24" s="80"/>
      <c r="I24" s="81"/>
    </row>
    <row r="25" spans="1:9" ht="14.5" x14ac:dyDescent="0.35">
      <c r="A25" s="19"/>
      <c r="C25" s="82" t="s">
        <v>101</v>
      </c>
      <c r="D25" s="18" t="s">
        <v>94</v>
      </c>
      <c r="E25" s="48"/>
      <c r="F25" s="49">
        <v>0</v>
      </c>
      <c r="G25" s="49"/>
      <c r="H25" s="47">
        <f>F25*(1+G25)</f>
        <v>0</v>
      </c>
      <c r="I25" s="83">
        <f>H25*E25</f>
        <v>0</v>
      </c>
    </row>
    <row r="26" spans="1:9" ht="14.5" x14ac:dyDescent="0.35">
      <c r="A26" s="19"/>
      <c r="C26" s="82"/>
      <c r="D26" s="18" t="s">
        <v>95</v>
      </c>
      <c r="E26" s="48"/>
      <c r="F26" s="49">
        <v>0</v>
      </c>
      <c r="G26" s="49"/>
      <c r="H26" s="47">
        <f t="shared" ref="H26:H29" si="6">F26*(1+G26)</f>
        <v>0</v>
      </c>
      <c r="I26" s="83">
        <f t="shared" ref="I26:I29" si="7">H26*E26</f>
        <v>0</v>
      </c>
    </row>
    <row r="27" spans="1:9" ht="14.5" x14ac:dyDescent="0.35">
      <c r="A27" s="19"/>
      <c r="C27" s="82"/>
      <c r="D27" s="18" t="s">
        <v>96</v>
      </c>
      <c r="E27" s="48"/>
      <c r="F27" s="49">
        <v>0</v>
      </c>
      <c r="G27" s="49"/>
      <c r="H27" s="47">
        <f t="shared" si="6"/>
        <v>0</v>
      </c>
      <c r="I27" s="83">
        <f t="shared" si="7"/>
        <v>0</v>
      </c>
    </row>
    <row r="28" spans="1:9" ht="14.5" x14ac:dyDescent="0.35">
      <c r="A28" s="19"/>
      <c r="C28" s="82"/>
      <c r="D28" s="18" t="s">
        <v>97</v>
      </c>
      <c r="E28" s="48"/>
      <c r="F28" s="49">
        <v>0</v>
      </c>
      <c r="G28" s="49"/>
      <c r="H28" s="47">
        <f t="shared" si="6"/>
        <v>0</v>
      </c>
      <c r="I28" s="83">
        <f t="shared" si="7"/>
        <v>0</v>
      </c>
    </row>
    <row r="29" spans="1:9" ht="14.5" x14ac:dyDescent="0.35">
      <c r="A29" s="19"/>
      <c r="C29" s="82"/>
      <c r="D29" s="95" t="s">
        <v>34</v>
      </c>
      <c r="E29" s="96"/>
      <c r="F29" s="97">
        <v>0</v>
      </c>
      <c r="G29" s="97"/>
      <c r="H29" s="98">
        <f t="shared" si="6"/>
        <v>0</v>
      </c>
      <c r="I29" s="99">
        <f t="shared" si="7"/>
        <v>0</v>
      </c>
    </row>
    <row r="30" spans="1:9" ht="13" x14ac:dyDescent="0.3">
      <c r="A30" s="19"/>
      <c r="C30" s="78" t="s">
        <v>102</v>
      </c>
      <c r="D30" s="79"/>
      <c r="E30" s="79"/>
      <c r="F30" s="80"/>
      <c r="G30" s="80"/>
      <c r="H30" s="80"/>
      <c r="I30" s="81"/>
    </row>
    <row r="31" spans="1:9" ht="14.5" x14ac:dyDescent="0.35">
      <c r="A31" s="19"/>
      <c r="C31" s="82" t="s">
        <v>101</v>
      </c>
      <c r="D31" s="18" t="s">
        <v>94</v>
      </c>
      <c r="E31" s="48"/>
      <c r="F31" s="49">
        <v>0</v>
      </c>
      <c r="G31" s="49"/>
      <c r="H31" s="47">
        <f>F31*(1+G31)</f>
        <v>0</v>
      </c>
      <c r="I31" s="83">
        <f>H31*E31</f>
        <v>0</v>
      </c>
    </row>
    <row r="32" spans="1:9" ht="14.5" x14ac:dyDescent="0.35">
      <c r="A32" s="19"/>
      <c r="C32" s="82"/>
      <c r="D32" s="18" t="s">
        <v>95</v>
      </c>
      <c r="E32" s="48"/>
      <c r="F32" s="49">
        <v>0</v>
      </c>
      <c r="G32" s="49"/>
      <c r="H32" s="47">
        <f t="shared" ref="H32:H35" si="8">F32*(1+G32)</f>
        <v>0</v>
      </c>
      <c r="I32" s="83">
        <f t="shared" ref="I32:I35" si="9">H32*E32</f>
        <v>0</v>
      </c>
    </row>
    <row r="33" spans="1:9" ht="14.5" x14ac:dyDescent="0.35">
      <c r="A33" s="19"/>
      <c r="C33" s="82"/>
      <c r="D33" s="18" t="s">
        <v>96</v>
      </c>
      <c r="E33" s="48"/>
      <c r="F33" s="49">
        <v>0</v>
      </c>
      <c r="G33" s="49"/>
      <c r="H33" s="47">
        <f t="shared" si="8"/>
        <v>0</v>
      </c>
      <c r="I33" s="83">
        <f t="shared" si="9"/>
        <v>0</v>
      </c>
    </row>
    <row r="34" spans="1:9" ht="14.5" x14ac:dyDescent="0.35">
      <c r="A34" s="19"/>
      <c r="C34" s="82"/>
      <c r="D34" s="18" t="s">
        <v>97</v>
      </c>
      <c r="E34" s="48"/>
      <c r="F34" s="49">
        <v>0</v>
      </c>
      <c r="G34" s="49"/>
      <c r="H34" s="47">
        <f t="shared" si="8"/>
        <v>0</v>
      </c>
      <c r="I34" s="83">
        <f t="shared" si="9"/>
        <v>0</v>
      </c>
    </row>
    <row r="35" spans="1:9" ht="14.5" x14ac:dyDescent="0.35">
      <c r="A35" s="19"/>
      <c r="C35" s="82"/>
      <c r="D35" s="95" t="s">
        <v>34</v>
      </c>
      <c r="E35" s="96"/>
      <c r="F35" s="97">
        <v>0</v>
      </c>
      <c r="G35" s="97"/>
      <c r="H35" s="98">
        <f t="shared" si="8"/>
        <v>0</v>
      </c>
      <c r="I35" s="99">
        <f t="shared" si="9"/>
        <v>0</v>
      </c>
    </row>
    <row r="36" spans="1:9" ht="13" x14ac:dyDescent="0.3">
      <c r="A36" s="19"/>
      <c r="C36" s="78" t="s">
        <v>103</v>
      </c>
      <c r="D36" s="79"/>
      <c r="E36" s="79"/>
      <c r="F36" s="80"/>
      <c r="G36" s="80"/>
      <c r="H36" s="80"/>
      <c r="I36" s="81"/>
    </row>
    <row r="37" spans="1:9" ht="14.5" x14ac:dyDescent="0.35">
      <c r="A37" s="19"/>
      <c r="C37" s="82" t="s">
        <v>101</v>
      </c>
      <c r="D37" s="18" t="s">
        <v>94</v>
      </c>
      <c r="E37" s="48"/>
      <c r="F37" s="49">
        <v>0</v>
      </c>
      <c r="G37" s="49"/>
      <c r="H37" s="47">
        <f>F37*(1+G37)</f>
        <v>0</v>
      </c>
      <c r="I37" s="83">
        <f>H37*E37</f>
        <v>0</v>
      </c>
    </row>
    <row r="38" spans="1:9" ht="14.5" x14ac:dyDescent="0.35">
      <c r="A38" s="19"/>
      <c r="C38" s="82"/>
      <c r="D38" s="18" t="s">
        <v>95</v>
      </c>
      <c r="E38" s="48"/>
      <c r="F38" s="49">
        <v>0</v>
      </c>
      <c r="G38" s="49"/>
      <c r="H38" s="47">
        <f t="shared" ref="H38:H41" si="10">F38*(1+G38)</f>
        <v>0</v>
      </c>
      <c r="I38" s="83">
        <f t="shared" ref="I38:I41" si="11">H38*E38</f>
        <v>0</v>
      </c>
    </row>
    <row r="39" spans="1:9" ht="14.5" x14ac:dyDescent="0.35">
      <c r="A39" s="19"/>
      <c r="C39" s="82"/>
      <c r="D39" s="18" t="s">
        <v>96</v>
      </c>
      <c r="E39" s="48"/>
      <c r="F39" s="49">
        <v>0</v>
      </c>
      <c r="G39" s="49"/>
      <c r="H39" s="47">
        <f t="shared" si="10"/>
        <v>0</v>
      </c>
      <c r="I39" s="83">
        <f t="shared" si="11"/>
        <v>0</v>
      </c>
    </row>
    <row r="40" spans="1:9" ht="14.5" x14ac:dyDescent="0.35">
      <c r="A40" s="19"/>
      <c r="C40" s="82"/>
      <c r="D40" s="18" t="s">
        <v>97</v>
      </c>
      <c r="E40" s="48"/>
      <c r="F40" s="49">
        <v>0</v>
      </c>
      <c r="G40" s="49"/>
      <c r="H40" s="47">
        <f t="shared" si="10"/>
        <v>0</v>
      </c>
      <c r="I40" s="83">
        <f t="shared" si="11"/>
        <v>0</v>
      </c>
    </row>
    <row r="41" spans="1:9" ht="14.5" x14ac:dyDescent="0.35">
      <c r="A41" s="19"/>
      <c r="C41" s="82"/>
      <c r="D41" s="95" t="s">
        <v>34</v>
      </c>
      <c r="E41" s="96"/>
      <c r="F41" s="97">
        <v>0</v>
      </c>
      <c r="G41" s="97"/>
      <c r="H41" s="98">
        <f t="shared" si="10"/>
        <v>0</v>
      </c>
      <c r="I41" s="99">
        <f t="shared" si="11"/>
        <v>0</v>
      </c>
    </row>
    <row r="42" spans="1:9" ht="13" x14ac:dyDescent="0.3">
      <c r="A42" s="19"/>
      <c r="C42" s="78" t="s">
        <v>104</v>
      </c>
      <c r="D42" s="79"/>
      <c r="E42" s="79"/>
      <c r="F42" s="80"/>
      <c r="G42" s="80"/>
      <c r="H42" s="80"/>
      <c r="I42" s="81"/>
    </row>
    <row r="43" spans="1:9" ht="14.5" x14ac:dyDescent="0.35">
      <c r="A43" s="19"/>
      <c r="C43" s="82"/>
      <c r="D43" s="18" t="s">
        <v>94</v>
      </c>
      <c r="E43" s="48"/>
      <c r="F43" s="49">
        <v>0</v>
      </c>
      <c r="G43" s="49"/>
      <c r="H43" s="47">
        <f>F43*(1+G43)</f>
        <v>0</v>
      </c>
      <c r="I43" s="83">
        <f>H43*E43</f>
        <v>0</v>
      </c>
    </row>
    <row r="44" spans="1:9" ht="14.5" x14ac:dyDescent="0.35">
      <c r="A44" s="19"/>
      <c r="C44" s="82"/>
      <c r="D44" s="18" t="s">
        <v>95</v>
      </c>
      <c r="E44" s="48"/>
      <c r="F44" s="49">
        <v>0</v>
      </c>
      <c r="G44" s="49"/>
      <c r="H44" s="47">
        <f t="shared" ref="H44:H47" si="12">F44*(1+G44)</f>
        <v>0</v>
      </c>
      <c r="I44" s="83">
        <f t="shared" ref="I44:I47" si="13">H44*E44</f>
        <v>0</v>
      </c>
    </row>
    <row r="45" spans="1:9" ht="14.5" x14ac:dyDescent="0.35">
      <c r="A45" s="19"/>
      <c r="C45" s="82"/>
      <c r="D45" s="18" t="s">
        <v>96</v>
      </c>
      <c r="E45" s="48"/>
      <c r="F45" s="49">
        <v>0</v>
      </c>
      <c r="G45" s="49"/>
      <c r="H45" s="47">
        <f t="shared" si="12"/>
        <v>0</v>
      </c>
      <c r="I45" s="83">
        <f t="shared" si="13"/>
        <v>0</v>
      </c>
    </row>
    <row r="46" spans="1:9" ht="14.5" x14ac:dyDescent="0.35">
      <c r="A46" s="19"/>
      <c r="C46" s="82"/>
      <c r="D46" s="18" t="s">
        <v>97</v>
      </c>
      <c r="E46" s="48"/>
      <c r="F46" s="49">
        <v>0</v>
      </c>
      <c r="G46" s="49"/>
      <c r="H46" s="47">
        <f t="shared" si="12"/>
        <v>0</v>
      </c>
      <c r="I46" s="83">
        <f t="shared" si="13"/>
        <v>0</v>
      </c>
    </row>
    <row r="47" spans="1:9" ht="14.5" x14ac:dyDescent="0.35">
      <c r="A47" s="19"/>
      <c r="C47" s="82"/>
      <c r="D47" s="95" t="s">
        <v>34</v>
      </c>
      <c r="E47" s="96"/>
      <c r="F47" s="97">
        <v>0</v>
      </c>
      <c r="G47" s="97"/>
      <c r="H47" s="98">
        <f t="shared" si="12"/>
        <v>0</v>
      </c>
      <c r="I47" s="99">
        <f t="shared" si="13"/>
        <v>0</v>
      </c>
    </row>
    <row r="48" spans="1:9" ht="13" x14ac:dyDescent="0.3">
      <c r="A48" s="19"/>
      <c r="C48" s="78" t="s">
        <v>105</v>
      </c>
      <c r="D48" s="79"/>
      <c r="E48" s="79"/>
      <c r="F48" s="80"/>
      <c r="G48" s="80"/>
      <c r="H48" s="80"/>
      <c r="I48" s="81"/>
    </row>
    <row r="49" spans="1:9" ht="14.5" x14ac:dyDescent="0.35">
      <c r="A49" s="19"/>
      <c r="C49" s="82" t="s">
        <v>101</v>
      </c>
      <c r="D49" s="18" t="s">
        <v>94</v>
      </c>
      <c r="E49" s="48"/>
      <c r="F49" s="49">
        <v>0</v>
      </c>
      <c r="G49" s="49"/>
      <c r="H49" s="47">
        <f>F49*(1+G49)</f>
        <v>0</v>
      </c>
      <c r="I49" s="83">
        <f>H49*E49</f>
        <v>0</v>
      </c>
    </row>
    <row r="50" spans="1:9" ht="14.5" x14ac:dyDescent="0.35">
      <c r="A50" s="19"/>
      <c r="C50" s="82"/>
      <c r="D50" s="18" t="s">
        <v>95</v>
      </c>
      <c r="E50" s="48"/>
      <c r="F50" s="49">
        <v>0</v>
      </c>
      <c r="G50" s="49"/>
      <c r="H50" s="47">
        <f t="shared" ref="H50:H55" si="14">F50*(1+G50)</f>
        <v>0</v>
      </c>
      <c r="I50" s="83">
        <f t="shared" ref="I50:I55" si="15">H50*E50</f>
        <v>0</v>
      </c>
    </row>
    <row r="51" spans="1:9" ht="14.5" x14ac:dyDescent="0.35">
      <c r="A51" s="19"/>
      <c r="C51" s="82"/>
      <c r="D51" s="18" t="s">
        <v>96</v>
      </c>
      <c r="E51" s="48"/>
      <c r="F51" s="49">
        <v>0</v>
      </c>
      <c r="G51" s="49"/>
      <c r="H51" s="47">
        <f t="shared" si="14"/>
        <v>0</v>
      </c>
      <c r="I51" s="83">
        <f t="shared" si="15"/>
        <v>0</v>
      </c>
    </row>
    <row r="52" spans="1:9" ht="14.5" x14ac:dyDescent="0.35">
      <c r="A52" s="19"/>
      <c r="C52" s="82"/>
      <c r="D52" s="18" t="s">
        <v>97</v>
      </c>
      <c r="E52" s="48"/>
      <c r="F52" s="49">
        <v>0</v>
      </c>
      <c r="G52" s="49"/>
      <c r="H52" s="47">
        <f t="shared" si="14"/>
        <v>0</v>
      </c>
      <c r="I52" s="83">
        <f t="shared" si="15"/>
        <v>0</v>
      </c>
    </row>
    <row r="53" spans="1:9" ht="14.5" x14ac:dyDescent="0.35">
      <c r="A53" s="19"/>
      <c r="C53" s="82"/>
      <c r="D53" s="95" t="s">
        <v>34</v>
      </c>
      <c r="E53" s="96"/>
      <c r="F53" s="97">
        <v>0</v>
      </c>
      <c r="G53" s="97"/>
      <c r="H53" s="98">
        <f t="shared" si="14"/>
        <v>0</v>
      </c>
      <c r="I53" s="99">
        <f t="shared" si="15"/>
        <v>0</v>
      </c>
    </row>
    <row r="54" spans="1:9" ht="14.5" x14ac:dyDescent="0.35">
      <c r="A54" s="19"/>
      <c r="C54" s="78" t="s">
        <v>106</v>
      </c>
      <c r="D54" s="79"/>
      <c r="E54" s="100"/>
      <c r="F54" s="101"/>
      <c r="G54" s="101"/>
      <c r="H54" s="102">
        <f t="shared" si="14"/>
        <v>0</v>
      </c>
      <c r="I54" s="103">
        <f t="shared" si="15"/>
        <v>0</v>
      </c>
    </row>
    <row r="55" spans="1:9" ht="14.5" x14ac:dyDescent="0.35">
      <c r="A55" s="19"/>
      <c r="C55" s="82"/>
      <c r="D55" s="18" t="s">
        <v>107</v>
      </c>
      <c r="E55" s="48"/>
      <c r="F55" s="49">
        <v>0</v>
      </c>
      <c r="G55" s="104">
        <v>0</v>
      </c>
      <c r="H55" s="47">
        <f t="shared" si="14"/>
        <v>0</v>
      </c>
      <c r="I55" s="83">
        <f t="shared" si="15"/>
        <v>0</v>
      </c>
    </row>
    <row r="56" spans="1:9" ht="14.5" x14ac:dyDescent="0.35">
      <c r="A56" s="19"/>
      <c r="C56" s="82"/>
      <c r="D56" s="18" t="s">
        <v>108</v>
      </c>
      <c r="E56" s="48"/>
      <c r="F56" s="49">
        <v>0</v>
      </c>
      <c r="G56" s="104">
        <v>0</v>
      </c>
      <c r="H56" s="47">
        <f>F56*(1+G56)</f>
        <v>0</v>
      </c>
      <c r="I56" s="83">
        <f>H56*E56</f>
        <v>0</v>
      </c>
    </row>
    <row r="57" spans="1:9" ht="14.5" x14ac:dyDescent="0.35">
      <c r="A57" s="19"/>
      <c r="C57" s="82"/>
      <c r="D57" s="18" t="s">
        <v>109</v>
      </c>
      <c r="E57" s="48"/>
      <c r="F57" s="49">
        <v>0</v>
      </c>
      <c r="G57" s="104">
        <v>0</v>
      </c>
      <c r="H57" s="47">
        <f t="shared" ref="H57:H59" si="16">F57*(1+G57)</f>
        <v>0</v>
      </c>
      <c r="I57" s="83">
        <f t="shared" ref="I57:I59" si="17">H57*E57</f>
        <v>0</v>
      </c>
    </row>
    <row r="58" spans="1:9" ht="14.5" x14ac:dyDescent="0.35">
      <c r="A58" s="19"/>
      <c r="C58" s="82"/>
      <c r="D58" s="18" t="s">
        <v>110</v>
      </c>
      <c r="E58" s="48"/>
      <c r="F58" s="49">
        <v>0</v>
      </c>
      <c r="G58" s="104">
        <v>0</v>
      </c>
      <c r="H58" s="47">
        <f t="shared" si="16"/>
        <v>0</v>
      </c>
      <c r="I58" s="83">
        <f t="shared" si="17"/>
        <v>0</v>
      </c>
    </row>
    <row r="59" spans="1:9" ht="14.5" x14ac:dyDescent="0.35">
      <c r="A59" s="19"/>
      <c r="C59" s="84"/>
      <c r="D59" s="85" t="s">
        <v>34</v>
      </c>
      <c r="E59" s="86"/>
      <c r="F59" s="87">
        <v>0</v>
      </c>
      <c r="G59" s="105">
        <v>0</v>
      </c>
      <c r="H59" s="88">
        <f t="shared" si="16"/>
        <v>0</v>
      </c>
      <c r="I59" s="89">
        <f t="shared" si="17"/>
        <v>0</v>
      </c>
    </row>
    <row r="60" spans="1:9" ht="14.5" x14ac:dyDescent="0.35">
      <c r="A60" s="20" t="s">
        <v>75</v>
      </c>
      <c r="B60" s="21"/>
      <c r="C60" s="106"/>
      <c r="D60" s="107"/>
      <c r="E60" s="108"/>
      <c r="F60" s="107"/>
      <c r="G60" s="107"/>
      <c r="H60" s="107"/>
      <c r="I60" s="109">
        <f>SUM(I7:I59)</f>
        <v>0</v>
      </c>
    </row>
    <row r="61" spans="1:9" ht="13" x14ac:dyDescent="0.3"/>
    <row r="62" spans="1:9" ht="14.5" x14ac:dyDescent="0.35">
      <c r="B62" t="s">
        <v>111</v>
      </c>
    </row>
    <row r="63" spans="1:9" ht="13" x14ac:dyDescent="0.3"/>
    <row r="65" spans="1:10" ht="14.5" x14ac:dyDescent="0.35">
      <c r="A65"/>
      <c r="B65"/>
      <c r="C65"/>
      <c r="D65"/>
      <c r="E65" s="22"/>
      <c r="F65"/>
      <c r="G65"/>
      <c r="H65"/>
      <c r="I65" s="23"/>
      <c r="J65" s="24"/>
    </row>
    <row r="66" spans="1:10" ht="14.5" x14ac:dyDescent="0.35">
      <c r="A66"/>
      <c r="B66"/>
      <c r="C66"/>
      <c r="D66"/>
      <c r="E66" s="22"/>
      <c r="F66"/>
      <c r="G66"/>
      <c r="H66"/>
      <c r="I66" s="23"/>
      <c r="J66" s="24"/>
    </row>
    <row r="67" spans="1:10" ht="15" thickBot="1" x14ac:dyDescent="0.4">
      <c r="A67"/>
      <c r="B67"/>
      <c r="C67"/>
      <c r="D67"/>
      <c r="E67" s="22"/>
      <c r="F67"/>
      <c r="G67"/>
      <c r="H67"/>
      <c r="I67"/>
      <c r="J67"/>
    </row>
    <row r="68" spans="1:10" ht="14.5" x14ac:dyDescent="0.35">
      <c r="A68" s="17" t="s">
        <v>76</v>
      </c>
      <c r="B68" s="25"/>
      <c r="C68" s="25"/>
      <c r="D68" s="25"/>
      <c r="E68" s="26" t="s">
        <v>77</v>
      </c>
      <c r="F68" s="25"/>
      <c r="G68" s="25"/>
      <c r="H68" s="25"/>
      <c r="I68" s="27"/>
      <c r="J68"/>
    </row>
    <row r="69" spans="1:10" ht="14.5" x14ac:dyDescent="0.35">
      <c r="A69" s="28"/>
      <c r="B69"/>
      <c r="C69"/>
      <c r="D69"/>
      <c r="E69" s="22"/>
      <c r="F69"/>
      <c r="G69"/>
      <c r="H69"/>
      <c r="I69" s="29"/>
      <c r="J69"/>
    </row>
    <row r="70" spans="1:10" ht="15" thickBot="1" x14ac:dyDescent="0.4">
      <c r="A70" s="30" t="s">
        <v>78</v>
      </c>
      <c r="B70" s="31"/>
      <c r="C70" s="31"/>
      <c r="D70" s="31"/>
      <c r="E70" s="32"/>
      <c r="F70" s="31"/>
      <c r="G70" s="31"/>
      <c r="H70" s="31"/>
      <c r="I70" s="33"/>
      <c r="J70" s="24"/>
    </row>
    <row r="73" spans="1:10" ht="14.5" x14ac:dyDescent="0.35">
      <c r="B73" s="48" t="s">
        <v>112</v>
      </c>
      <c r="C73" s="160" t="s">
        <v>39</v>
      </c>
    </row>
    <row r="74" spans="1:10" ht="14.5" x14ac:dyDescent="0.35">
      <c r="B74" s="50" t="s">
        <v>41</v>
      </c>
      <c r="C74" s="48" t="s">
        <v>40</v>
      </c>
    </row>
    <row r="75" spans="1:10" ht="12.75" customHeight="1" x14ac:dyDescent="0.35">
      <c r="C75" s="50" t="s">
        <v>41</v>
      </c>
    </row>
  </sheetData>
  <mergeCells count="1">
    <mergeCell ref="A2:D2"/>
  </mergeCells>
  <phoneticPr fontId="1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91060-0CB4-4E19-927E-521CF9B7B39E}">
  <dimension ref="A1:J80"/>
  <sheetViews>
    <sheetView zoomScale="70" zoomScaleNormal="70" workbookViewId="0">
      <selection activeCell="J9" sqref="J9"/>
    </sheetView>
  </sheetViews>
  <sheetFormatPr defaultColWidth="8.54296875" defaultRowHeight="13" x14ac:dyDescent="0.3"/>
  <cols>
    <col min="1" max="1" width="6.54296875" style="14" customWidth="1"/>
    <col min="2" max="3" width="35" style="14" customWidth="1"/>
    <col min="4" max="4" width="23.81640625" style="14" customWidth="1"/>
    <col min="5" max="5" width="8.1796875" style="14" customWidth="1"/>
    <col min="6" max="8" width="12.54296875" style="14" customWidth="1"/>
    <col min="9" max="9" width="15.54296875" style="14" customWidth="1"/>
    <col min="10" max="10" width="24.81640625" style="14" customWidth="1"/>
    <col min="11" max="16384" width="8.54296875" style="14"/>
  </cols>
  <sheetData>
    <row r="1" spans="1:10" x14ac:dyDescent="0.3">
      <c r="A1" s="13" t="s">
        <v>56</v>
      </c>
      <c r="B1" s="13"/>
      <c r="C1" s="13"/>
      <c r="D1" s="13"/>
    </row>
    <row r="2" spans="1:10" ht="44.25" customHeight="1" x14ac:dyDescent="0.3">
      <c r="A2" s="249"/>
      <c r="B2" s="249"/>
      <c r="C2" s="249"/>
      <c r="D2" s="249"/>
      <c r="E2" s="15"/>
      <c r="J2" s="16"/>
    </row>
    <row r="3" spans="1:10" ht="13.5" thickBot="1" x14ac:dyDescent="0.35">
      <c r="J3" s="16"/>
    </row>
    <row r="4" spans="1:10" ht="13.5" thickBot="1" x14ac:dyDescent="0.35">
      <c r="A4" s="36" t="s">
        <v>57</v>
      </c>
      <c r="B4" s="37"/>
      <c r="C4" s="37"/>
      <c r="D4" s="38"/>
      <c r="E4" s="38" t="s">
        <v>58</v>
      </c>
      <c r="F4" s="38" t="s">
        <v>59</v>
      </c>
      <c r="G4" s="38" t="s">
        <v>60</v>
      </c>
      <c r="H4" s="38" t="s">
        <v>61</v>
      </c>
      <c r="I4" s="39" t="s">
        <v>62</v>
      </c>
      <c r="J4" s="16"/>
    </row>
    <row r="5" spans="1:10" ht="15" thickBot="1" x14ac:dyDescent="0.4">
      <c r="A5" s="40"/>
      <c r="B5" s="41"/>
      <c r="C5" s="90"/>
      <c r="D5" s="91"/>
      <c r="E5" s="91" t="s">
        <v>63</v>
      </c>
      <c r="F5" s="92" t="s">
        <v>64</v>
      </c>
      <c r="G5" s="93" t="s">
        <v>65</v>
      </c>
      <c r="H5" s="93"/>
      <c r="I5" s="94"/>
    </row>
    <row r="6" spans="1:10" x14ac:dyDescent="0.3">
      <c r="A6" s="19"/>
      <c r="B6" s="35" t="s">
        <v>92</v>
      </c>
      <c r="C6" s="78" t="s">
        <v>93</v>
      </c>
      <c r="D6" s="79"/>
      <c r="E6" s="79"/>
      <c r="F6" s="80"/>
      <c r="G6" s="80"/>
      <c r="H6" s="80"/>
      <c r="I6" s="81"/>
    </row>
    <row r="7" spans="1:10" ht="14.5" x14ac:dyDescent="0.35">
      <c r="A7" s="19"/>
      <c r="C7" s="82"/>
      <c r="D7" s="18" t="s">
        <v>94</v>
      </c>
      <c r="E7" s="48"/>
      <c r="F7" s="49">
        <v>0</v>
      </c>
      <c r="G7" s="49"/>
      <c r="H7" s="47">
        <f>F7*(1+G7)</f>
        <v>0</v>
      </c>
      <c r="I7" s="83">
        <f t="shared" ref="I7:I11" si="0">H7*E7</f>
        <v>0</v>
      </c>
    </row>
    <row r="8" spans="1:10" ht="14.5" x14ac:dyDescent="0.35">
      <c r="A8" s="19"/>
      <c r="C8" s="82"/>
      <c r="D8" s="18" t="s">
        <v>95</v>
      </c>
      <c r="E8" s="48"/>
      <c r="F8" s="49">
        <v>0</v>
      </c>
      <c r="G8" s="49"/>
      <c r="H8" s="47">
        <f t="shared" ref="H8:H11" si="1">F8*(1+G8)</f>
        <v>0</v>
      </c>
      <c r="I8" s="83">
        <f t="shared" si="0"/>
        <v>0</v>
      </c>
    </row>
    <row r="9" spans="1:10" ht="14.5" x14ac:dyDescent="0.35">
      <c r="A9" s="19"/>
      <c r="C9" s="82"/>
      <c r="D9" s="18" t="s">
        <v>96</v>
      </c>
      <c r="E9" s="48"/>
      <c r="F9" s="49">
        <v>0</v>
      </c>
      <c r="G9" s="49"/>
      <c r="H9" s="47">
        <f t="shared" si="1"/>
        <v>0</v>
      </c>
      <c r="I9" s="83">
        <f t="shared" si="0"/>
        <v>0</v>
      </c>
    </row>
    <row r="10" spans="1:10" ht="14.5" x14ac:dyDescent="0.35">
      <c r="A10" s="19"/>
      <c r="C10" s="82"/>
      <c r="D10" s="18" t="s">
        <v>97</v>
      </c>
      <c r="E10" s="48"/>
      <c r="F10" s="49">
        <v>0</v>
      </c>
      <c r="G10" s="49"/>
      <c r="H10" s="47">
        <f t="shared" si="1"/>
        <v>0</v>
      </c>
      <c r="I10" s="83">
        <f t="shared" si="0"/>
        <v>0</v>
      </c>
    </row>
    <row r="11" spans="1:10" ht="15" thickBot="1" x14ac:dyDescent="0.4">
      <c r="A11" s="19"/>
      <c r="C11" s="82"/>
      <c r="D11" s="95" t="s">
        <v>34</v>
      </c>
      <c r="E11" s="96"/>
      <c r="F11" s="97">
        <v>0</v>
      </c>
      <c r="G11" s="97"/>
      <c r="H11" s="98">
        <f t="shared" si="1"/>
        <v>0</v>
      </c>
      <c r="I11" s="99">
        <f t="shared" si="0"/>
        <v>0</v>
      </c>
    </row>
    <row r="12" spans="1:10" x14ac:dyDescent="0.3">
      <c r="A12" s="19"/>
      <c r="C12" s="78" t="s">
        <v>98</v>
      </c>
      <c r="D12" s="79"/>
      <c r="E12" s="79"/>
      <c r="F12" s="80"/>
      <c r="G12" s="80"/>
      <c r="H12" s="80"/>
      <c r="I12" s="81"/>
    </row>
    <row r="13" spans="1:10" ht="14.5" x14ac:dyDescent="0.35">
      <c r="A13" s="19"/>
      <c r="C13" s="82"/>
      <c r="D13" s="18" t="s">
        <v>94</v>
      </c>
      <c r="E13" s="48"/>
      <c r="F13" s="49">
        <v>0</v>
      </c>
      <c r="G13" s="49"/>
      <c r="H13" s="47">
        <f>F13*(1+G13)</f>
        <v>0</v>
      </c>
      <c r="I13" s="83">
        <f>H13*E13</f>
        <v>0</v>
      </c>
    </row>
    <row r="14" spans="1:10" ht="14.5" x14ac:dyDescent="0.35">
      <c r="A14" s="19"/>
      <c r="C14" s="82"/>
      <c r="D14" s="18" t="s">
        <v>95</v>
      </c>
      <c r="E14" s="48"/>
      <c r="F14" s="49">
        <v>0</v>
      </c>
      <c r="G14" s="49"/>
      <c r="H14" s="47">
        <f t="shared" ref="H14:H17" si="2">F14*(1+G14)</f>
        <v>0</v>
      </c>
      <c r="I14" s="83">
        <f t="shared" ref="I14:I17" si="3">H14*E14</f>
        <v>0</v>
      </c>
    </row>
    <row r="15" spans="1:10" ht="14.5" x14ac:dyDescent="0.35">
      <c r="A15" s="19"/>
      <c r="C15" s="82"/>
      <c r="D15" s="18" t="s">
        <v>96</v>
      </c>
      <c r="E15" s="48"/>
      <c r="F15" s="49">
        <v>0</v>
      </c>
      <c r="G15" s="49"/>
      <c r="H15" s="47">
        <f t="shared" si="2"/>
        <v>0</v>
      </c>
      <c r="I15" s="83">
        <f t="shared" si="3"/>
        <v>0</v>
      </c>
    </row>
    <row r="16" spans="1:10" ht="14.5" x14ac:dyDescent="0.35">
      <c r="A16" s="19"/>
      <c r="C16" s="82"/>
      <c r="D16" s="18" t="s">
        <v>97</v>
      </c>
      <c r="E16" s="48"/>
      <c r="F16" s="49">
        <v>0</v>
      </c>
      <c r="G16" s="49"/>
      <c r="H16" s="47">
        <f t="shared" si="2"/>
        <v>0</v>
      </c>
      <c r="I16" s="83">
        <f t="shared" si="3"/>
        <v>0</v>
      </c>
    </row>
    <row r="17" spans="1:9" ht="15" thickBot="1" x14ac:dyDescent="0.4">
      <c r="A17" s="19"/>
      <c r="C17" s="82"/>
      <c r="D17" s="95" t="s">
        <v>34</v>
      </c>
      <c r="E17" s="96"/>
      <c r="F17" s="97">
        <v>0</v>
      </c>
      <c r="G17" s="97"/>
      <c r="H17" s="98">
        <f t="shared" si="2"/>
        <v>0</v>
      </c>
      <c r="I17" s="99">
        <f t="shared" si="3"/>
        <v>0</v>
      </c>
    </row>
    <row r="18" spans="1:9" x14ac:dyDescent="0.3">
      <c r="A18" s="19"/>
      <c r="C18" s="78" t="s">
        <v>99</v>
      </c>
      <c r="D18" s="79"/>
      <c r="E18" s="79"/>
      <c r="F18" s="80"/>
      <c r="G18" s="80"/>
      <c r="H18" s="80"/>
      <c r="I18" s="81"/>
    </row>
    <row r="19" spans="1:9" ht="14.5" x14ac:dyDescent="0.35">
      <c r="A19" s="19"/>
      <c r="C19" s="82"/>
      <c r="D19" s="18" t="s">
        <v>94</v>
      </c>
      <c r="E19" s="48"/>
      <c r="F19" s="49">
        <v>0</v>
      </c>
      <c r="G19" s="49"/>
      <c r="H19" s="47">
        <f>F19*(1+G19)</f>
        <v>0</v>
      </c>
      <c r="I19" s="83">
        <f>H19*E19</f>
        <v>0</v>
      </c>
    </row>
    <row r="20" spans="1:9" ht="14.5" x14ac:dyDescent="0.35">
      <c r="A20" s="19"/>
      <c r="C20" s="82"/>
      <c r="D20" s="18" t="s">
        <v>95</v>
      </c>
      <c r="E20" s="48"/>
      <c r="F20" s="49">
        <v>0</v>
      </c>
      <c r="G20" s="49"/>
      <c r="H20" s="47">
        <f t="shared" ref="H20:H23" si="4">F20*(1+G20)</f>
        <v>0</v>
      </c>
      <c r="I20" s="83">
        <f t="shared" ref="I20:I23" si="5">H20*E20</f>
        <v>0</v>
      </c>
    </row>
    <row r="21" spans="1:9" ht="14.5" x14ac:dyDescent="0.35">
      <c r="A21" s="19"/>
      <c r="C21" s="82"/>
      <c r="D21" s="18" t="s">
        <v>96</v>
      </c>
      <c r="E21" s="48"/>
      <c r="F21" s="49">
        <v>0</v>
      </c>
      <c r="G21" s="49"/>
      <c r="H21" s="47">
        <f t="shared" si="4"/>
        <v>0</v>
      </c>
      <c r="I21" s="83">
        <f t="shared" si="5"/>
        <v>0</v>
      </c>
    </row>
    <row r="22" spans="1:9" ht="14.5" x14ac:dyDescent="0.35">
      <c r="A22" s="19"/>
      <c r="C22" s="82"/>
      <c r="D22" s="18" t="s">
        <v>97</v>
      </c>
      <c r="E22" s="48"/>
      <c r="F22" s="49">
        <v>0</v>
      </c>
      <c r="G22" s="49"/>
      <c r="H22" s="47">
        <f t="shared" si="4"/>
        <v>0</v>
      </c>
      <c r="I22" s="83">
        <f t="shared" si="5"/>
        <v>0</v>
      </c>
    </row>
    <row r="23" spans="1:9" ht="15" thickBot="1" x14ac:dyDescent="0.4">
      <c r="A23" s="19"/>
      <c r="C23" s="82"/>
      <c r="D23" s="95" t="s">
        <v>34</v>
      </c>
      <c r="E23" s="96"/>
      <c r="F23" s="97">
        <v>0</v>
      </c>
      <c r="G23" s="97"/>
      <c r="H23" s="98">
        <f t="shared" si="4"/>
        <v>0</v>
      </c>
      <c r="I23" s="99">
        <f t="shared" si="5"/>
        <v>0</v>
      </c>
    </row>
    <row r="24" spans="1:9" x14ac:dyDescent="0.3">
      <c r="A24" s="19"/>
      <c r="C24" s="78" t="s">
        <v>100</v>
      </c>
      <c r="D24" s="79"/>
      <c r="E24" s="79"/>
      <c r="F24" s="80"/>
      <c r="G24" s="80"/>
      <c r="H24" s="80"/>
      <c r="I24" s="81"/>
    </row>
    <row r="25" spans="1:9" ht="14.5" x14ac:dyDescent="0.35">
      <c r="A25" s="19"/>
      <c r="C25" s="82"/>
      <c r="D25" s="18" t="s">
        <v>94</v>
      </c>
      <c r="E25" s="48"/>
      <c r="F25" s="49">
        <v>0</v>
      </c>
      <c r="G25" s="49"/>
      <c r="H25" s="47">
        <f>F25*(1+G25)</f>
        <v>0</v>
      </c>
      <c r="I25" s="83">
        <f>H25*E25</f>
        <v>0</v>
      </c>
    </row>
    <row r="26" spans="1:9" ht="14.5" x14ac:dyDescent="0.35">
      <c r="A26" s="19"/>
      <c r="C26" s="82"/>
      <c r="D26" s="18" t="s">
        <v>95</v>
      </c>
      <c r="E26" s="48"/>
      <c r="F26" s="49">
        <v>0</v>
      </c>
      <c r="G26" s="49"/>
      <c r="H26" s="47">
        <f t="shared" ref="H26:H29" si="6">F26*(1+G26)</f>
        <v>0</v>
      </c>
      <c r="I26" s="83">
        <f t="shared" ref="I26:I29" si="7">H26*E26</f>
        <v>0</v>
      </c>
    </row>
    <row r="27" spans="1:9" ht="14.5" x14ac:dyDescent="0.35">
      <c r="A27" s="19"/>
      <c r="C27" s="82"/>
      <c r="D27" s="18" t="s">
        <v>96</v>
      </c>
      <c r="E27" s="48"/>
      <c r="F27" s="49">
        <v>0</v>
      </c>
      <c r="G27" s="49"/>
      <c r="H27" s="47">
        <f t="shared" si="6"/>
        <v>0</v>
      </c>
      <c r="I27" s="83">
        <f t="shared" si="7"/>
        <v>0</v>
      </c>
    </row>
    <row r="28" spans="1:9" ht="14.5" x14ac:dyDescent="0.35">
      <c r="A28" s="19"/>
      <c r="C28" s="82"/>
      <c r="D28" s="18" t="s">
        <v>97</v>
      </c>
      <c r="E28" s="48"/>
      <c r="F28" s="49">
        <v>0</v>
      </c>
      <c r="G28" s="49"/>
      <c r="H28" s="47">
        <f t="shared" si="6"/>
        <v>0</v>
      </c>
      <c r="I28" s="83">
        <f t="shared" si="7"/>
        <v>0</v>
      </c>
    </row>
    <row r="29" spans="1:9" ht="15" thickBot="1" x14ac:dyDescent="0.4">
      <c r="A29" s="19"/>
      <c r="C29" s="82"/>
      <c r="D29" s="95" t="s">
        <v>34</v>
      </c>
      <c r="E29" s="96"/>
      <c r="F29" s="97">
        <v>0</v>
      </c>
      <c r="G29" s="97"/>
      <c r="H29" s="98">
        <f t="shared" si="6"/>
        <v>0</v>
      </c>
      <c r="I29" s="99">
        <f t="shared" si="7"/>
        <v>0</v>
      </c>
    </row>
    <row r="30" spans="1:9" x14ac:dyDescent="0.3">
      <c r="A30" s="19"/>
      <c r="C30" s="78" t="s">
        <v>102</v>
      </c>
      <c r="D30" s="79"/>
      <c r="E30" s="79"/>
      <c r="F30" s="80"/>
      <c r="G30" s="80"/>
      <c r="H30" s="80"/>
      <c r="I30" s="81"/>
    </row>
    <row r="31" spans="1:9" ht="14.5" x14ac:dyDescent="0.35">
      <c r="A31" s="19"/>
      <c r="C31" s="82"/>
      <c r="D31" s="18" t="s">
        <v>94</v>
      </c>
      <c r="E31" s="48"/>
      <c r="F31" s="49">
        <v>0</v>
      </c>
      <c r="G31" s="49"/>
      <c r="H31" s="47">
        <f>F31*(1+G31)</f>
        <v>0</v>
      </c>
      <c r="I31" s="83">
        <f>H31*E31</f>
        <v>0</v>
      </c>
    </row>
    <row r="32" spans="1:9" ht="14.5" x14ac:dyDescent="0.35">
      <c r="A32" s="19"/>
      <c r="C32" s="82"/>
      <c r="D32" s="18" t="s">
        <v>95</v>
      </c>
      <c r="E32" s="48"/>
      <c r="F32" s="49">
        <v>0</v>
      </c>
      <c r="G32" s="49"/>
      <c r="H32" s="47">
        <f t="shared" ref="H32:H35" si="8">F32*(1+G32)</f>
        <v>0</v>
      </c>
      <c r="I32" s="83">
        <f t="shared" ref="I32:I35" si="9">H32*E32</f>
        <v>0</v>
      </c>
    </row>
    <row r="33" spans="1:9" ht="14.5" x14ac:dyDescent="0.35">
      <c r="A33" s="19"/>
      <c r="C33" s="82"/>
      <c r="D33" s="18" t="s">
        <v>96</v>
      </c>
      <c r="E33" s="48"/>
      <c r="F33" s="49">
        <v>0</v>
      </c>
      <c r="G33" s="49"/>
      <c r="H33" s="47">
        <f t="shared" si="8"/>
        <v>0</v>
      </c>
      <c r="I33" s="83">
        <f t="shared" si="9"/>
        <v>0</v>
      </c>
    </row>
    <row r="34" spans="1:9" ht="14.5" x14ac:dyDescent="0.35">
      <c r="A34" s="19"/>
      <c r="C34" s="82"/>
      <c r="D34" s="18" t="s">
        <v>97</v>
      </c>
      <c r="E34" s="48"/>
      <c r="F34" s="49">
        <v>0</v>
      </c>
      <c r="G34" s="49"/>
      <c r="H34" s="47">
        <f t="shared" si="8"/>
        <v>0</v>
      </c>
      <c r="I34" s="83">
        <f t="shared" si="9"/>
        <v>0</v>
      </c>
    </row>
    <row r="35" spans="1:9" ht="15" thickBot="1" x14ac:dyDescent="0.4">
      <c r="A35" s="19"/>
      <c r="C35" s="82"/>
      <c r="D35" s="95" t="s">
        <v>34</v>
      </c>
      <c r="E35" s="96"/>
      <c r="F35" s="97">
        <v>0</v>
      </c>
      <c r="G35" s="97"/>
      <c r="H35" s="98">
        <f t="shared" si="8"/>
        <v>0</v>
      </c>
      <c r="I35" s="99">
        <f t="shared" si="9"/>
        <v>0</v>
      </c>
    </row>
    <row r="36" spans="1:9" x14ac:dyDescent="0.3">
      <c r="A36" s="19"/>
      <c r="C36" s="78" t="s">
        <v>103</v>
      </c>
      <c r="D36" s="79"/>
      <c r="E36" s="79"/>
      <c r="F36" s="80"/>
      <c r="G36" s="80"/>
      <c r="H36" s="80"/>
      <c r="I36" s="81"/>
    </row>
    <row r="37" spans="1:9" ht="14.5" x14ac:dyDescent="0.35">
      <c r="A37" s="19"/>
      <c r="C37" s="82"/>
      <c r="D37" s="18" t="s">
        <v>94</v>
      </c>
      <c r="E37" s="48"/>
      <c r="F37" s="49">
        <v>0</v>
      </c>
      <c r="G37" s="49"/>
      <c r="H37" s="47">
        <f>F37*(1+G37)</f>
        <v>0</v>
      </c>
      <c r="I37" s="83">
        <f>H37*E37</f>
        <v>0</v>
      </c>
    </row>
    <row r="38" spans="1:9" ht="14.5" x14ac:dyDescent="0.35">
      <c r="A38" s="19"/>
      <c r="C38" s="82"/>
      <c r="D38" s="18" t="s">
        <v>95</v>
      </c>
      <c r="E38" s="48"/>
      <c r="F38" s="49">
        <v>0</v>
      </c>
      <c r="G38" s="49"/>
      <c r="H38" s="47">
        <f t="shared" ref="H38:H41" si="10">F38*(1+G38)</f>
        <v>0</v>
      </c>
      <c r="I38" s="83">
        <f t="shared" ref="I38:I41" si="11">H38*E38</f>
        <v>0</v>
      </c>
    </row>
    <row r="39" spans="1:9" ht="14.5" x14ac:dyDescent="0.35">
      <c r="A39" s="19"/>
      <c r="C39" s="82"/>
      <c r="D39" s="18" t="s">
        <v>96</v>
      </c>
      <c r="E39" s="48"/>
      <c r="F39" s="49">
        <v>0</v>
      </c>
      <c r="G39" s="49"/>
      <c r="H39" s="47">
        <f t="shared" si="10"/>
        <v>0</v>
      </c>
      <c r="I39" s="83">
        <f t="shared" si="11"/>
        <v>0</v>
      </c>
    </row>
    <row r="40" spans="1:9" ht="14.5" x14ac:dyDescent="0.35">
      <c r="A40" s="19"/>
      <c r="C40" s="82"/>
      <c r="D40" s="18" t="s">
        <v>97</v>
      </c>
      <c r="E40" s="48"/>
      <c r="F40" s="49">
        <v>0</v>
      </c>
      <c r="G40" s="49"/>
      <c r="H40" s="47">
        <f t="shared" si="10"/>
        <v>0</v>
      </c>
      <c r="I40" s="83">
        <f t="shared" si="11"/>
        <v>0</v>
      </c>
    </row>
    <row r="41" spans="1:9" ht="15" thickBot="1" x14ac:dyDescent="0.4">
      <c r="A41" s="19"/>
      <c r="C41" s="82"/>
      <c r="D41" s="95" t="s">
        <v>34</v>
      </c>
      <c r="E41" s="96"/>
      <c r="F41" s="97">
        <v>0</v>
      </c>
      <c r="G41" s="97"/>
      <c r="H41" s="98">
        <f t="shared" si="10"/>
        <v>0</v>
      </c>
      <c r="I41" s="99">
        <f t="shared" si="11"/>
        <v>0</v>
      </c>
    </row>
    <row r="42" spans="1:9" x14ac:dyDescent="0.3">
      <c r="A42" s="19"/>
      <c r="C42" s="78" t="s">
        <v>104</v>
      </c>
      <c r="D42" s="79"/>
      <c r="E42" s="79"/>
      <c r="F42" s="80"/>
      <c r="G42" s="80"/>
      <c r="H42" s="80"/>
      <c r="I42" s="81"/>
    </row>
    <row r="43" spans="1:9" ht="14.5" x14ac:dyDescent="0.35">
      <c r="A43" s="19"/>
      <c r="C43" s="82"/>
      <c r="D43" s="18" t="s">
        <v>94</v>
      </c>
      <c r="E43" s="48"/>
      <c r="F43" s="49">
        <v>0</v>
      </c>
      <c r="G43" s="49"/>
      <c r="H43" s="47">
        <f>F43*(1+G43)</f>
        <v>0</v>
      </c>
      <c r="I43" s="83">
        <f>H43*E43</f>
        <v>0</v>
      </c>
    </row>
    <row r="44" spans="1:9" ht="14.5" x14ac:dyDescent="0.35">
      <c r="A44" s="19"/>
      <c r="C44" s="82"/>
      <c r="D44" s="18" t="s">
        <v>95</v>
      </c>
      <c r="E44" s="48"/>
      <c r="F44" s="49">
        <v>0</v>
      </c>
      <c r="G44" s="49"/>
      <c r="H44" s="47">
        <f t="shared" ref="H44:H47" si="12">F44*(1+G44)</f>
        <v>0</v>
      </c>
      <c r="I44" s="83">
        <f t="shared" ref="I44:I47" si="13">H44*E44</f>
        <v>0</v>
      </c>
    </row>
    <row r="45" spans="1:9" ht="14.5" x14ac:dyDescent="0.35">
      <c r="A45" s="19"/>
      <c r="C45" s="82"/>
      <c r="D45" s="18" t="s">
        <v>96</v>
      </c>
      <c r="E45" s="48"/>
      <c r="F45" s="49">
        <v>0</v>
      </c>
      <c r="G45" s="49"/>
      <c r="H45" s="47">
        <f t="shared" si="12"/>
        <v>0</v>
      </c>
      <c r="I45" s="83">
        <f t="shared" si="13"/>
        <v>0</v>
      </c>
    </row>
    <row r="46" spans="1:9" ht="14.5" x14ac:dyDescent="0.35">
      <c r="A46" s="19"/>
      <c r="C46" s="82"/>
      <c r="D46" s="18" t="s">
        <v>97</v>
      </c>
      <c r="E46" s="48"/>
      <c r="F46" s="49">
        <v>0</v>
      </c>
      <c r="G46" s="49"/>
      <c r="H46" s="47">
        <f t="shared" si="12"/>
        <v>0</v>
      </c>
      <c r="I46" s="83">
        <f t="shared" si="13"/>
        <v>0</v>
      </c>
    </row>
    <row r="47" spans="1:9" ht="15" thickBot="1" x14ac:dyDescent="0.4">
      <c r="A47" s="19"/>
      <c r="C47" s="82"/>
      <c r="D47" s="95" t="s">
        <v>34</v>
      </c>
      <c r="E47" s="96"/>
      <c r="F47" s="97">
        <v>0</v>
      </c>
      <c r="G47" s="97"/>
      <c r="H47" s="98">
        <f t="shared" si="12"/>
        <v>0</v>
      </c>
      <c r="I47" s="99">
        <f t="shared" si="13"/>
        <v>0</v>
      </c>
    </row>
    <row r="48" spans="1:9" x14ac:dyDescent="0.3">
      <c r="A48" s="19"/>
      <c r="C48" s="78" t="s">
        <v>105</v>
      </c>
      <c r="D48" s="79"/>
      <c r="E48" s="79"/>
      <c r="F48" s="80"/>
      <c r="G48" s="80"/>
      <c r="H48" s="80"/>
      <c r="I48" s="81"/>
    </row>
    <row r="49" spans="1:10" ht="14.5" x14ac:dyDescent="0.35">
      <c r="A49" s="19"/>
      <c r="C49" s="82"/>
      <c r="D49" s="18" t="s">
        <v>94</v>
      </c>
      <c r="E49" s="48"/>
      <c r="F49" s="49">
        <v>0</v>
      </c>
      <c r="G49" s="49"/>
      <c r="H49" s="47">
        <f>F49*(1+G49)</f>
        <v>0</v>
      </c>
      <c r="I49" s="83">
        <f>H49*E49</f>
        <v>0</v>
      </c>
    </row>
    <row r="50" spans="1:10" ht="14.5" x14ac:dyDescent="0.35">
      <c r="A50" s="19"/>
      <c r="C50" s="82"/>
      <c r="D50" s="18" t="s">
        <v>95</v>
      </c>
      <c r="E50" s="48"/>
      <c r="F50" s="49">
        <v>0</v>
      </c>
      <c r="G50" s="49"/>
      <c r="H50" s="47">
        <f t="shared" ref="H50:H55" si="14">F50*(1+G50)</f>
        <v>0</v>
      </c>
      <c r="I50" s="83">
        <f t="shared" ref="I50:I55" si="15">H50*E50</f>
        <v>0</v>
      </c>
    </row>
    <row r="51" spans="1:10" ht="14.5" x14ac:dyDescent="0.35">
      <c r="A51" s="19"/>
      <c r="C51" s="82"/>
      <c r="D51" s="18" t="s">
        <v>96</v>
      </c>
      <c r="E51" s="48"/>
      <c r="F51" s="49">
        <v>0</v>
      </c>
      <c r="G51" s="49"/>
      <c r="H51" s="47">
        <f t="shared" si="14"/>
        <v>0</v>
      </c>
      <c r="I51" s="83">
        <f t="shared" si="15"/>
        <v>0</v>
      </c>
    </row>
    <row r="52" spans="1:10" ht="14.5" x14ac:dyDescent="0.35">
      <c r="A52" s="19"/>
      <c r="C52" s="82"/>
      <c r="D52" s="18" t="s">
        <v>97</v>
      </c>
      <c r="E52" s="48"/>
      <c r="F52" s="49">
        <v>0</v>
      </c>
      <c r="G52" s="49"/>
      <c r="H52" s="47">
        <f t="shared" si="14"/>
        <v>0</v>
      </c>
      <c r="I52" s="83">
        <f t="shared" si="15"/>
        <v>0</v>
      </c>
    </row>
    <row r="53" spans="1:10" ht="15" thickBot="1" x14ac:dyDescent="0.4">
      <c r="A53" s="19"/>
      <c r="C53" s="82"/>
      <c r="D53" s="95" t="s">
        <v>34</v>
      </c>
      <c r="E53" s="96"/>
      <c r="F53" s="97">
        <v>0</v>
      </c>
      <c r="G53" s="97"/>
      <c r="H53" s="98">
        <f t="shared" si="14"/>
        <v>0</v>
      </c>
      <c r="I53" s="99">
        <f t="shared" si="15"/>
        <v>0</v>
      </c>
    </row>
    <row r="54" spans="1:10" ht="14.5" x14ac:dyDescent="0.35">
      <c r="A54" s="19"/>
      <c r="C54" s="78" t="s">
        <v>106</v>
      </c>
      <c r="D54" s="79"/>
      <c r="E54" s="100"/>
      <c r="F54" s="101"/>
      <c r="G54" s="101"/>
      <c r="H54" s="102">
        <f t="shared" si="14"/>
        <v>0</v>
      </c>
      <c r="I54" s="103">
        <f t="shared" si="15"/>
        <v>0</v>
      </c>
    </row>
    <row r="55" spans="1:10" ht="14.5" x14ac:dyDescent="0.35">
      <c r="A55" s="19"/>
      <c r="C55" s="82"/>
      <c r="D55" s="18" t="s">
        <v>107</v>
      </c>
      <c r="E55" s="48"/>
      <c r="F55" s="49">
        <v>0</v>
      </c>
      <c r="G55" s="104">
        <v>0</v>
      </c>
      <c r="H55" s="47">
        <f t="shared" si="14"/>
        <v>0</v>
      </c>
      <c r="I55" s="83">
        <f t="shared" si="15"/>
        <v>0</v>
      </c>
    </row>
    <row r="56" spans="1:10" ht="14.5" x14ac:dyDescent="0.35">
      <c r="A56" s="19"/>
      <c r="C56" s="82"/>
      <c r="D56" s="18" t="s">
        <v>108</v>
      </c>
      <c r="E56" s="48"/>
      <c r="F56" s="49">
        <v>0</v>
      </c>
      <c r="G56" s="104">
        <v>0</v>
      </c>
      <c r="H56" s="47">
        <f>F56*(1+G56)</f>
        <v>0</v>
      </c>
      <c r="I56" s="83">
        <f>H56*E56</f>
        <v>0</v>
      </c>
    </row>
    <row r="57" spans="1:10" ht="14.5" x14ac:dyDescent="0.35">
      <c r="A57" s="19"/>
      <c r="C57" s="82"/>
      <c r="D57" s="18" t="s">
        <v>109</v>
      </c>
      <c r="E57" s="48"/>
      <c r="F57" s="49">
        <v>0</v>
      </c>
      <c r="G57" s="104">
        <v>0</v>
      </c>
      <c r="H57" s="47">
        <f t="shared" ref="H57:H59" si="16">F57*(1+G57)</f>
        <v>0</v>
      </c>
      <c r="I57" s="83">
        <f t="shared" ref="I57:I59" si="17">H57*E57</f>
        <v>0</v>
      </c>
    </row>
    <row r="58" spans="1:10" ht="14.5" x14ac:dyDescent="0.35">
      <c r="A58" s="19"/>
      <c r="C58" s="82"/>
      <c r="D58" s="18" t="s">
        <v>110</v>
      </c>
      <c r="E58" s="48"/>
      <c r="F58" s="49">
        <v>0</v>
      </c>
      <c r="G58" s="104">
        <v>0</v>
      </c>
      <c r="H58" s="47">
        <f t="shared" si="16"/>
        <v>0</v>
      </c>
      <c r="I58" s="83">
        <f t="shared" si="17"/>
        <v>0</v>
      </c>
    </row>
    <row r="59" spans="1:10" ht="15" thickBot="1" x14ac:dyDescent="0.4">
      <c r="A59" s="19"/>
      <c r="C59" s="84"/>
      <c r="D59" s="85" t="s">
        <v>34</v>
      </c>
      <c r="E59" s="86"/>
      <c r="F59" s="87">
        <v>0</v>
      </c>
      <c r="G59" s="105">
        <v>0</v>
      </c>
      <c r="H59" s="88">
        <f t="shared" si="16"/>
        <v>0</v>
      </c>
      <c r="I59" s="89">
        <f t="shared" si="17"/>
        <v>0</v>
      </c>
    </row>
    <row r="60" spans="1:10" ht="15" thickBot="1" x14ac:dyDescent="0.4">
      <c r="A60" s="20" t="s">
        <v>75</v>
      </c>
      <c r="B60" s="21"/>
      <c r="C60" s="106"/>
      <c r="D60" s="107"/>
      <c r="E60" s="108"/>
      <c r="F60" s="107"/>
      <c r="G60" s="107"/>
      <c r="H60" s="107"/>
      <c r="I60" s="109">
        <f>SUM(I7:I59)</f>
        <v>0</v>
      </c>
    </row>
    <row r="61" spans="1:10" ht="12.75" customHeight="1" x14ac:dyDescent="0.3"/>
    <row r="62" spans="1:10" ht="14.5" x14ac:dyDescent="0.35">
      <c r="B62" t="s">
        <v>111</v>
      </c>
      <c r="J62" s="24"/>
    </row>
    <row r="63" spans="1:10" ht="14.5" x14ac:dyDescent="0.35">
      <c r="A63"/>
      <c r="B63"/>
      <c r="C63"/>
      <c r="D63"/>
      <c r="E63" s="22"/>
      <c r="F63"/>
      <c r="G63"/>
      <c r="H63"/>
      <c r="I63" s="23"/>
      <c r="J63" s="24"/>
    </row>
    <row r="64" spans="1:10" ht="15" thickBot="1" x14ac:dyDescent="0.4">
      <c r="A64"/>
      <c r="B64"/>
      <c r="C64"/>
      <c r="D64"/>
      <c r="E64" s="22"/>
      <c r="F64"/>
      <c r="G64"/>
      <c r="H64"/>
      <c r="I64"/>
      <c r="J64"/>
    </row>
    <row r="65" spans="1:10" ht="14.5" x14ac:dyDescent="0.35">
      <c r="A65" s="17" t="s">
        <v>76</v>
      </c>
      <c r="B65" s="25"/>
      <c r="C65" s="25"/>
      <c r="D65" s="25"/>
      <c r="E65" s="26" t="s">
        <v>77</v>
      </c>
      <c r="F65" s="25"/>
      <c r="G65" s="25"/>
      <c r="H65" s="25"/>
      <c r="I65" s="27"/>
      <c r="J65"/>
    </row>
    <row r="66" spans="1:10" ht="14.5" x14ac:dyDescent="0.35">
      <c r="A66" s="28"/>
      <c r="B66"/>
      <c r="C66"/>
      <c r="D66"/>
      <c r="E66" s="22"/>
      <c r="F66"/>
      <c r="G66"/>
      <c r="H66"/>
      <c r="I66" s="29"/>
      <c r="J66"/>
    </row>
    <row r="67" spans="1:10" ht="15" thickBot="1" x14ac:dyDescent="0.4">
      <c r="A67" s="30" t="s">
        <v>78</v>
      </c>
      <c r="B67" s="31"/>
      <c r="C67" s="31"/>
      <c r="D67" s="31"/>
      <c r="E67" s="32"/>
      <c r="F67" s="31"/>
      <c r="G67" s="31"/>
      <c r="H67" s="31"/>
      <c r="I67" s="33"/>
      <c r="J67" s="24"/>
    </row>
    <row r="68" spans="1:10" ht="12.75" customHeight="1" x14ac:dyDescent="0.3"/>
    <row r="69" spans="1:10" ht="12.75" customHeight="1" x14ac:dyDescent="0.35">
      <c r="B69" s="160" t="s">
        <v>39</v>
      </c>
    </row>
    <row r="70" spans="1:10" ht="14.5" x14ac:dyDescent="0.35">
      <c r="B70" s="48" t="s">
        <v>40</v>
      </c>
    </row>
    <row r="71" spans="1:10" ht="14.5" x14ac:dyDescent="0.35">
      <c r="B71" s="50" t="s">
        <v>41</v>
      </c>
    </row>
    <row r="72" spans="1:10" ht="12.75" customHeight="1" x14ac:dyDescent="0.3"/>
    <row r="73" spans="1:10" ht="12.75" customHeight="1" x14ac:dyDescent="0.3"/>
    <row r="74" spans="1:10" ht="12.75" customHeight="1" x14ac:dyDescent="0.3"/>
    <row r="75" spans="1:10" ht="12.75" customHeight="1" x14ac:dyDescent="0.3"/>
    <row r="76" spans="1:10" ht="12.75" customHeight="1" x14ac:dyDescent="0.3"/>
    <row r="77" spans="1:10" ht="12.75" customHeight="1" x14ac:dyDescent="0.3"/>
    <row r="78" spans="1:10" ht="12.75" customHeight="1" x14ac:dyDescent="0.3"/>
    <row r="79" spans="1:10" ht="12.75" customHeight="1" x14ac:dyDescent="0.3"/>
    <row r="80" spans="1:10" ht="12.75" customHeight="1" x14ac:dyDescent="0.3"/>
  </sheetData>
  <mergeCells count="1">
    <mergeCell ref="A2:D2"/>
  </mergeCells>
  <phoneticPr fontId="11" type="noConversion"/>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8977E-C06E-4948-8191-E7EC3ABEDB8C}">
  <dimension ref="A1:J74"/>
  <sheetViews>
    <sheetView topLeftCell="A2" workbookViewId="0">
      <selection activeCell="J9" sqref="J9"/>
    </sheetView>
  </sheetViews>
  <sheetFormatPr defaultColWidth="8.54296875" defaultRowHeight="13" x14ac:dyDescent="0.3"/>
  <cols>
    <col min="1" max="1" width="6.54296875" style="14" customWidth="1"/>
    <col min="2" max="3" width="35" style="14" customWidth="1"/>
    <col min="4" max="4" width="23.81640625" style="14" customWidth="1"/>
    <col min="5" max="5" width="8.1796875" style="14" customWidth="1"/>
    <col min="6" max="8" width="12.54296875" style="14" customWidth="1"/>
    <col min="9" max="9" width="15.54296875" style="14" customWidth="1"/>
    <col min="10" max="10" width="24.81640625" style="14" customWidth="1"/>
    <col min="11" max="16384" width="8.54296875" style="14"/>
  </cols>
  <sheetData>
    <row r="1" spans="1:10" x14ac:dyDescent="0.3">
      <c r="A1" s="13" t="s">
        <v>56</v>
      </c>
      <c r="B1" s="13"/>
      <c r="C1" s="13"/>
      <c r="D1" s="13"/>
    </row>
    <row r="2" spans="1:10" ht="44.25" customHeight="1" x14ac:dyDescent="0.3">
      <c r="A2" s="249"/>
      <c r="B2" s="249"/>
      <c r="C2" s="249"/>
      <c r="D2" s="249"/>
      <c r="E2" s="15"/>
      <c r="J2" s="16"/>
    </row>
    <row r="3" spans="1:10" ht="13.5" thickBot="1" x14ac:dyDescent="0.35">
      <c r="J3" s="16"/>
    </row>
    <row r="4" spans="1:10" ht="13.5" thickBot="1" x14ac:dyDescent="0.35">
      <c r="A4" s="36" t="s">
        <v>57</v>
      </c>
      <c r="B4" s="37"/>
      <c r="C4" s="37"/>
      <c r="D4" s="38"/>
      <c r="E4" s="38" t="s">
        <v>58</v>
      </c>
      <c r="F4" s="38" t="s">
        <v>59</v>
      </c>
      <c r="G4" s="38" t="s">
        <v>60</v>
      </c>
      <c r="H4" s="38" t="s">
        <v>61</v>
      </c>
      <c r="I4" s="39" t="s">
        <v>62</v>
      </c>
      <c r="J4" s="16"/>
    </row>
    <row r="5" spans="1:10" ht="15" thickBot="1" x14ac:dyDescent="0.4">
      <c r="A5" s="40"/>
      <c r="B5" s="41"/>
      <c r="C5" s="90"/>
      <c r="D5" s="91"/>
      <c r="E5" s="91" t="s">
        <v>63</v>
      </c>
      <c r="F5" s="92" t="s">
        <v>64</v>
      </c>
      <c r="G5" s="93" t="s">
        <v>65</v>
      </c>
      <c r="H5" s="93"/>
      <c r="I5" s="94"/>
    </row>
    <row r="6" spans="1:10" x14ac:dyDescent="0.3">
      <c r="A6" s="19"/>
      <c r="B6" s="35" t="s">
        <v>92</v>
      </c>
      <c r="C6" s="78" t="s">
        <v>93</v>
      </c>
      <c r="D6" s="79"/>
      <c r="E6" s="79"/>
      <c r="F6" s="80"/>
      <c r="G6" s="80"/>
      <c r="H6" s="80"/>
      <c r="I6" s="81"/>
    </row>
    <row r="7" spans="1:10" ht="14.5" x14ac:dyDescent="0.35">
      <c r="A7" s="19"/>
      <c r="C7" s="82"/>
      <c r="D7" s="18" t="s">
        <v>94</v>
      </c>
      <c r="E7" s="48"/>
      <c r="F7" s="49">
        <v>0</v>
      </c>
      <c r="G7" s="49"/>
      <c r="H7" s="47">
        <f>F7*(1+G7)</f>
        <v>0</v>
      </c>
      <c r="I7" s="83">
        <f t="shared" ref="I7:I11" si="0">H7*E7</f>
        <v>0</v>
      </c>
    </row>
    <row r="8" spans="1:10" ht="14.5" x14ac:dyDescent="0.35">
      <c r="A8" s="19"/>
      <c r="C8" s="82"/>
      <c r="D8" s="18" t="s">
        <v>95</v>
      </c>
      <c r="E8" s="48"/>
      <c r="F8" s="49">
        <v>0</v>
      </c>
      <c r="G8" s="49"/>
      <c r="H8" s="47">
        <f t="shared" ref="H8:H11" si="1">F8*(1+G8)</f>
        <v>0</v>
      </c>
      <c r="I8" s="83">
        <f t="shared" si="0"/>
        <v>0</v>
      </c>
    </row>
    <row r="9" spans="1:10" ht="14.5" x14ac:dyDescent="0.35">
      <c r="A9" s="19"/>
      <c r="C9" s="82"/>
      <c r="D9" s="18" t="s">
        <v>96</v>
      </c>
      <c r="E9" s="48"/>
      <c r="F9" s="49">
        <v>0</v>
      </c>
      <c r="G9" s="49"/>
      <c r="H9" s="47">
        <f t="shared" si="1"/>
        <v>0</v>
      </c>
      <c r="I9" s="83">
        <f t="shared" si="0"/>
        <v>0</v>
      </c>
    </row>
    <row r="10" spans="1:10" ht="14.5" x14ac:dyDescent="0.35">
      <c r="A10" s="19"/>
      <c r="C10" s="82"/>
      <c r="D10" s="18" t="s">
        <v>97</v>
      </c>
      <c r="E10" s="48"/>
      <c r="F10" s="49">
        <v>0</v>
      </c>
      <c r="G10" s="49"/>
      <c r="H10" s="47">
        <f t="shared" si="1"/>
        <v>0</v>
      </c>
      <c r="I10" s="83">
        <f t="shared" si="0"/>
        <v>0</v>
      </c>
    </row>
    <row r="11" spans="1:10" ht="15" thickBot="1" x14ac:dyDescent="0.4">
      <c r="A11" s="19"/>
      <c r="C11" s="82"/>
      <c r="D11" s="95" t="s">
        <v>34</v>
      </c>
      <c r="E11" s="96"/>
      <c r="F11" s="97">
        <v>0</v>
      </c>
      <c r="G11" s="97"/>
      <c r="H11" s="98">
        <f t="shared" si="1"/>
        <v>0</v>
      </c>
      <c r="I11" s="99">
        <f t="shared" si="0"/>
        <v>0</v>
      </c>
    </row>
    <row r="12" spans="1:10" x14ac:dyDescent="0.3">
      <c r="A12" s="19"/>
      <c r="C12" s="78" t="s">
        <v>98</v>
      </c>
      <c r="D12" s="79"/>
      <c r="E12" s="79"/>
      <c r="F12" s="80"/>
      <c r="G12" s="80"/>
      <c r="H12" s="80"/>
      <c r="I12" s="81"/>
    </row>
    <row r="13" spans="1:10" ht="14.5" x14ac:dyDescent="0.35">
      <c r="A13" s="19"/>
      <c r="C13" s="82"/>
      <c r="D13" s="18" t="s">
        <v>94</v>
      </c>
      <c r="E13" s="48"/>
      <c r="F13" s="49">
        <v>0</v>
      </c>
      <c r="G13" s="49"/>
      <c r="H13" s="47">
        <f>F13*(1+G13)</f>
        <v>0</v>
      </c>
      <c r="I13" s="83">
        <f>H13*E13</f>
        <v>0</v>
      </c>
    </row>
    <row r="14" spans="1:10" ht="14.5" x14ac:dyDescent="0.35">
      <c r="A14" s="19"/>
      <c r="C14" s="82"/>
      <c r="D14" s="18" t="s">
        <v>95</v>
      </c>
      <c r="E14" s="48"/>
      <c r="F14" s="49">
        <v>0</v>
      </c>
      <c r="G14" s="49"/>
      <c r="H14" s="47">
        <f t="shared" ref="H14:H17" si="2">F14*(1+G14)</f>
        <v>0</v>
      </c>
      <c r="I14" s="83">
        <f t="shared" ref="I14:I17" si="3">H14*E14</f>
        <v>0</v>
      </c>
    </row>
    <row r="15" spans="1:10" ht="14.5" x14ac:dyDescent="0.35">
      <c r="A15" s="19"/>
      <c r="C15" s="82"/>
      <c r="D15" s="18" t="s">
        <v>96</v>
      </c>
      <c r="E15" s="48"/>
      <c r="F15" s="49">
        <v>0</v>
      </c>
      <c r="G15" s="49"/>
      <c r="H15" s="47">
        <f t="shared" si="2"/>
        <v>0</v>
      </c>
      <c r="I15" s="83">
        <f t="shared" si="3"/>
        <v>0</v>
      </c>
    </row>
    <row r="16" spans="1:10" ht="14.5" x14ac:dyDescent="0.35">
      <c r="A16" s="19"/>
      <c r="C16" s="82"/>
      <c r="D16" s="18" t="s">
        <v>97</v>
      </c>
      <c r="E16" s="48"/>
      <c r="F16" s="49">
        <v>0</v>
      </c>
      <c r="G16" s="49"/>
      <c r="H16" s="47">
        <f t="shared" si="2"/>
        <v>0</v>
      </c>
      <c r="I16" s="83">
        <f t="shared" si="3"/>
        <v>0</v>
      </c>
    </row>
    <row r="17" spans="1:9" ht="15" thickBot="1" x14ac:dyDescent="0.4">
      <c r="A17" s="19"/>
      <c r="C17" s="82"/>
      <c r="D17" s="95" t="s">
        <v>34</v>
      </c>
      <c r="E17" s="96"/>
      <c r="F17" s="97">
        <v>0</v>
      </c>
      <c r="G17" s="97"/>
      <c r="H17" s="98">
        <f t="shared" si="2"/>
        <v>0</v>
      </c>
      <c r="I17" s="99">
        <f t="shared" si="3"/>
        <v>0</v>
      </c>
    </row>
    <row r="18" spans="1:9" x14ac:dyDescent="0.3">
      <c r="A18" s="19"/>
      <c r="C18" s="78" t="s">
        <v>99</v>
      </c>
      <c r="D18" s="79"/>
      <c r="E18" s="79"/>
      <c r="F18" s="80"/>
      <c r="G18" s="80"/>
      <c r="H18" s="80"/>
      <c r="I18" s="81"/>
    </row>
    <row r="19" spans="1:9" ht="14.5" x14ac:dyDescent="0.35">
      <c r="A19" s="19"/>
      <c r="C19" s="82"/>
      <c r="D19" s="18" t="s">
        <v>94</v>
      </c>
      <c r="E19" s="48"/>
      <c r="F19" s="49">
        <v>0</v>
      </c>
      <c r="G19" s="49"/>
      <c r="H19" s="47">
        <f>F19*(1+G19)</f>
        <v>0</v>
      </c>
      <c r="I19" s="83">
        <f>H19*E19</f>
        <v>0</v>
      </c>
    </row>
    <row r="20" spans="1:9" ht="14.5" x14ac:dyDescent="0.35">
      <c r="A20" s="19"/>
      <c r="C20" s="82"/>
      <c r="D20" s="18" t="s">
        <v>95</v>
      </c>
      <c r="E20" s="48"/>
      <c r="F20" s="49">
        <v>0</v>
      </c>
      <c r="G20" s="49"/>
      <c r="H20" s="47">
        <f t="shared" ref="H20:H23" si="4">F20*(1+G20)</f>
        <v>0</v>
      </c>
      <c r="I20" s="83">
        <f t="shared" ref="I20:I23" si="5">H20*E20</f>
        <v>0</v>
      </c>
    </row>
    <row r="21" spans="1:9" ht="14.5" x14ac:dyDescent="0.35">
      <c r="A21" s="19"/>
      <c r="C21" s="82"/>
      <c r="D21" s="18" t="s">
        <v>96</v>
      </c>
      <c r="E21" s="48"/>
      <c r="F21" s="49">
        <v>0</v>
      </c>
      <c r="G21" s="49"/>
      <c r="H21" s="47">
        <f t="shared" si="4"/>
        <v>0</v>
      </c>
      <c r="I21" s="83">
        <f t="shared" si="5"/>
        <v>0</v>
      </c>
    </row>
    <row r="22" spans="1:9" ht="14.5" x14ac:dyDescent="0.35">
      <c r="A22" s="19"/>
      <c r="C22" s="82"/>
      <c r="D22" s="18" t="s">
        <v>97</v>
      </c>
      <c r="E22" s="48"/>
      <c r="F22" s="49">
        <v>0</v>
      </c>
      <c r="G22" s="49"/>
      <c r="H22" s="47">
        <f t="shared" si="4"/>
        <v>0</v>
      </c>
      <c r="I22" s="83">
        <f t="shared" si="5"/>
        <v>0</v>
      </c>
    </row>
    <row r="23" spans="1:9" ht="15" thickBot="1" x14ac:dyDescent="0.4">
      <c r="A23" s="19"/>
      <c r="C23" s="82"/>
      <c r="D23" s="95" t="s">
        <v>34</v>
      </c>
      <c r="E23" s="96"/>
      <c r="F23" s="97">
        <v>0</v>
      </c>
      <c r="G23" s="97"/>
      <c r="H23" s="98">
        <f t="shared" si="4"/>
        <v>0</v>
      </c>
      <c r="I23" s="99">
        <f t="shared" si="5"/>
        <v>0</v>
      </c>
    </row>
    <row r="24" spans="1:9" x14ac:dyDescent="0.3">
      <c r="A24" s="19"/>
      <c r="C24" s="78" t="s">
        <v>100</v>
      </c>
      <c r="D24" s="79"/>
      <c r="E24" s="79"/>
      <c r="F24" s="80"/>
      <c r="G24" s="80"/>
      <c r="H24" s="80"/>
      <c r="I24" s="81"/>
    </row>
    <row r="25" spans="1:9" ht="14.5" x14ac:dyDescent="0.35">
      <c r="A25" s="19"/>
      <c r="C25" s="82"/>
      <c r="D25" s="18" t="s">
        <v>94</v>
      </c>
      <c r="E25" s="48"/>
      <c r="F25" s="49">
        <v>0</v>
      </c>
      <c r="G25" s="49"/>
      <c r="H25" s="47">
        <f>F25*(1+G25)</f>
        <v>0</v>
      </c>
      <c r="I25" s="83">
        <f>H25*E25</f>
        <v>0</v>
      </c>
    </row>
    <row r="26" spans="1:9" ht="14.5" x14ac:dyDescent="0.35">
      <c r="A26" s="19"/>
      <c r="C26" s="82"/>
      <c r="D26" s="18" t="s">
        <v>95</v>
      </c>
      <c r="E26" s="48"/>
      <c r="F26" s="49">
        <v>0</v>
      </c>
      <c r="G26" s="49"/>
      <c r="H26" s="47">
        <f t="shared" ref="H26:H29" si="6">F26*(1+G26)</f>
        <v>0</v>
      </c>
      <c r="I26" s="83">
        <f t="shared" ref="I26:I29" si="7">H26*E26</f>
        <v>0</v>
      </c>
    </row>
    <row r="27" spans="1:9" ht="14.5" x14ac:dyDescent="0.35">
      <c r="A27" s="19"/>
      <c r="C27" s="82"/>
      <c r="D27" s="18" t="s">
        <v>96</v>
      </c>
      <c r="E27" s="48"/>
      <c r="F27" s="49">
        <v>0</v>
      </c>
      <c r="G27" s="49"/>
      <c r="H27" s="47">
        <f t="shared" si="6"/>
        <v>0</v>
      </c>
      <c r="I27" s="83">
        <f t="shared" si="7"/>
        <v>0</v>
      </c>
    </row>
    <row r="28" spans="1:9" ht="14.5" x14ac:dyDescent="0.35">
      <c r="A28" s="19"/>
      <c r="C28" s="82"/>
      <c r="D28" s="18" t="s">
        <v>97</v>
      </c>
      <c r="E28" s="48"/>
      <c r="F28" s="49">
        <v>0</v>
      </c>
      <c r="G28" s="49"/>
      <c r="H28" s="47">
        <f t="shared" si="6"/>
        <v>0</v>
      </c>
      <c r="I28" s="83">
        <f t="shared" si="7"/>
        <v>0</v>
      </c>
    </row>
    <row r="29" spans="1:9" ht="15" thickBot="1" x14ac:dyDescent="0.4">
      <c r="A29" s="19"/>
      <c r="C29" s="82"/>
      <c r="D29" s="95" t="s">
        <v>34</v>
      </c>
      <c r="E29" s="96"/>
      <c r="F29" s="97">
        <v>0</v>
      </c>
      <c r="G29" s="97"/>
      <c r="H29" s="98">
        <f t="shared" si="6"/>
        <v>0</v>
      </c>
      <c r="I29" s="99">
        <f t="shared" si="7"/>
        <v>0</v>
      </c>
    </row>
    <row r="30" spans="1:9" x14ac:dyDescent="0.3">
      <c r="A30" s="19"/>
      <c r="C30" s="78" t="s">
        <v>103</v>
      </c>
      <c r="D30" s="79"/>
      <c r="E30" s="79"/>
      <c r="F30" s="80"/>
      <c r="G30" s="80"/>
      <c r="H30" s="80"/>
      <c r="I30" s="81"/>
    </row>
    <row r="31" spans="1:9" ht="14.5" x14ac:dyDescent="0.35">
      <c r="A31" s="19"/>
      <c r="C31" s="82"/>
      <c r="D31" s="18" t="s">
        <v>94</v>
      </c>
      <c r="E31" s="48"/>
      <c r="F31" s="49">
        <v>0</v>
      </c>
      <c r="G31" s="49"/>
      <c r="H31" s="47">
        <f>F31*(1+G31)</f>
        <v>0</v>
      </c>
      <c r="I31" s="83">
        <f>H31*E31</f>
        <v>0</v>
      </c>
    </row>
    <row r="32" spans="1:9" ht="14.5" x14ac:dyDescent="0.35">
      <c r="A32" s="19"/>
      <c r="C32" s="82"/>
      <c r="D32" s="18" t="s">
        <v>95</v>
      </c>
      <c r="E32" s="48"/>
      <c r="F32" s="49">
        <v>0</v>
      </c>
      <c r="G32" s="49"/>
      <c r="H32" s="47">
        <f t="shared" ref="H32:H35" si="8">F32*(1+G32)</f>
        <v>0</v>
      </c>
      <c r="I32" s="83">
        <f t="shared" ref="I32:I35" si="9">H32*E32</f>
        <v>0</v>
      </c>
    </row>
    <row r="33" spans="1:9" ht="14.5" x14ac:dyDescent="0.35">
      <c r="A33" s="19"/>
      <c r="C33" s="82"/>
      <c r="D33" s="18" t="s">
        <v>96</v>
      </c>
      <c r="E33" s="48"/>
      <c r="F33" s="49">
        <v>0</v>
      </c>
      <c r="G33" s="49"/>
      <c r="H33" s="47">
        <f t="shared" si="8"/>
        <v>0</v>
      </c>
      <c r="I33" s="83">
        <f t="shared" si="9"/>
        <v>0</v>
      </c>
    </row>
    <row r="34" spans="1:9" ht="14.5" x14ac:dyDescent="0.35">
      <c r="A34" s="19"/>
      <c r="C34" s="82"/>
      <c r="D34" s="18" t="s">
        <v>97</v>
      </c>
      <c r="E34" s="48"/>
      <c r="F34" s="49">
        <v>0</v>
      </c>
      <c r="G34" s="49"/>
      <c r="H34" s="47">
        <f t="shared" si="8"/>
        <v>0</v>
      </c>
      <c r="I34" s="83">
        <f t="shared" si="9"/>
        <v>0</v>
      </c>
    </row>
    <row r="35" spans="1:9" ht="15" thickBot="1" x14ac:dyDescent="0.4">
      <c r="A35" s="19"/>
      <c r="C35" s="82"/>
      <c r="D35" s="95" t="s">
        <v>34</v>
      </c>
      <c r="E35" s="96"/>
      <c r="F35" s="97">
        <v>0</v>
      </c>
      <c r="G35" s="97"/>
      <c r="H35" s="98">
        <f t="shared" si="8"/>
        <v>0</v>
      </c>
      <c r="I35" s="99">
        <f t="shared" si="9"/>
        <v>0</v>
      </c>
    </row>
    <row r="36" spans="1:9" x14ac:dyDescent="0.3">
      <c r="A36" s="19"/>
      <c r="C36" s="78" t="s">
        <v>104</v>
      </c>
      <c r="D36" s="79"/>
      <c r="E36" s="79"/>
      <c r="F36" s="80"/>
      <c r="G36" s="80"/>
      <c r="H36" s="80"/>
      <c r="I36" s="81"/>
    </row>
    <row r="37" spans="1:9" ht="14.5" x14ac:dyDescent="0.35">
      <c r="A37" s="19"/>
      <c r="C37" s="82"/>
      <c r="D37" s="18" t="s">
        <v>94</v>
      </c>
      <c r="E37" s="48"/>
      <c r="F37" s="49">
        <v>0</v>
      </c>
      <c r="G37" s="49"/>
      <c r="H37" s="47">
        <f>F37*(1+G37)</f>
        <v>0</v>
      </c>
      <c r="I37" s="83">
        <f>H37*E37</f>
        <v>0</v>
      </c>
    </row>
    <row r="38" spans="1:9" ht="14.5" x14ac:dyDescent="0.35">
      <c r="A38" s="19"/>
      <c r="C38" s="82"/>
      <c r="D38" s="18" t="s">
        <v>95</v>
      </c>
      <c r="E38" s="48"/>
      <c r="F38" s="49">
        <v>0</v>
      </c>
      <c r="G38" s="49"/>
      <c r="H38" s="47">
        <f t="shared" ref="H38:H41" si="10">F38*(1+G38)</f>
        <v>0</v>
      </c>
      <c r="I38" s="83">
        <f t="shared" ref="I38:I41" si="11">H38*E38</f>
        <v>0</v>
      </c>
    </row>
    <row r="39" spans="1:9" ht="14.5" x14ac:dyDescent="0.35">
      <c r="A39" s="19"/>
      <c r="C39" s="82"/>
      <c r="D39" s="18" t="s">
        <v>96</v>
      </c>
      <c r="E39" s="48"/>
      <c r="F39" s="49">
        <v>0</v>
      </c>
      <c r="G39" s="49"/>
      <c r="H39" s="47">
        <f t="shared" si="10"/>
        <v>0</v>
      </c>
      <c r="I39" s="83">
        <f t="shared" si="11"/>
        <v>0</v>
      </c>
    </row>
    <row r="40" spans="1:9" ht="14.5" x14ac:dyDescent="0.35">
      <c r="A40" s="19"/>
      <c r="C40" s="82"/>
      <c r="D40" s="18" t="s">
        <v>97</v>
      </c>
      <c r="E40" s="48"/>
      <c r="F40" s="49">
        <v>0</v>
      </c>
      <c r="G40" s="49"/>
      <c r="H40" s="47">
        <f t="shared" si="10"/>
        <v>0</v>
      </c>
      <c r="I40" s="83">
        <f t="shared" si="11"/>
        <v>0</v>
      </c>
    </row>
    <row r="41" spans="1:9" ht="15" thickBot="1" x14ac:dyDescent="0.4">
      <c r="A41" s="19"/>
      <c r="C41" s="82"/>
      <c r="D41" s="95" t="s">
        <v>34</v>
      </c>
      <c r="E41" s="96"/>
      <c r="F41" s="97">
        <v>0</v>
      </c>
      <c r="G41" s="97"/>
      <c r="H41" s="98">
        <f t="shared" si="10"/>
        <v>0</v>
      </c>
      <c r="I41" s="99">
        <f t="shared" si="11"/>
        <v>0</v>
      </c>
    </row>
    <row r="42" spans="1:9" x14ac:dyDescent="0.3">
      <c r="A42" s="19"/>
      <c r="C42" s="78" t="s">
        <v>105</v>
      </c>
      <c r="D42" s="79"/>
      <c r="E42" s="79"/>
      <c r="F42" s="80"/>
      <c r="G42" s="80"/>
      <c r="H42" s="80"/>
      <c r="I42" s="81"/>
    </row>
    <row r="43" spans="1:9" ht="14.5" x14ac:dyDescent="0.35">
      <c r="A43" s="19"/>
      <c r="C43" s="82"/>
      <c r="D43" s="18" t="s">
        <v>94</v>
      </c>
      <c r="E43" s="48"/>
      <c r="F43" s="49">
        <v>0</v>
      </c>
      <c r="G43" s="49"/>
      <c r="H43" s="47">
        <f>F43*(1+G43)</f>
        <v>0</v>
      </c>
      <c r="I43" s="83">
        <f>H43*E43</f>
        <v>0</v>
      </c>
    </row>
    <row r="44" spans="1:9" ht="14.5" x14ac:dyDescent="0.35">
      <c r="A44" s="19"/>
      <c r="C44" s="82"/>
      <c r="D44" s="18" t="s">
        <v>95</v>
      </c>
      <c r="E44" s="48"/>
      <c r="F44" s="49">
        <v>0</v>
      </c>
      <c r="G44" s="49"/>
      <c r="H44" s="47">
        <f t="shared" ref="H44:H49" si="12">F44*(1+G44)</f>
        <v>0</v>
      </c>
      <c r="I44" s="83">
        <f t="shared" ref="I44:I49" si="13">H44*E44</f>
        <v>0</v>
      </c>
    </row>
    <row r="45" spans="1:9" ht="14.5" x14ac:dyDescent="0.35">
      <c r="A45" s="19"/>
      <c r="C45" s="82"/>
      <c r="D45" s="18" t="s">
        <v>96</v>
      </c>
      <c r="E45" s="48"/>
      <c r="F45" s="49">
        <v>0</v>
      </c>
      <c r="G45" s="49"/>
      <c r="H45" s="47">
        <f t="shared" si="12"/>
        <v>0</v>
      </c>
      <c r="I45" s="83">
        <f t="shared" si="13"/>
        <v>0</v>
      </c>
    </row>
    <row r="46" spans="1:9" ht="14.5" x14ac:dyDescent="0.35">
      <c r="A46" s="19"/>
      <c r="C46" s="82"/>
      <c r="D46" s="18" t="s">
        <v>97</v>
      </c>
      <c r="E46" s="48"/>
      <c r="F46" s="49">
        <v>0</v>
      </c>
      <c r="G46" s="49"/>
      <c r="H46" s="47">
        <f t="shared" si="12"/>
        <v>0</v>
      </c>
      <c r="I46" s="83">
        <f t="shared" si="13"/>
        <v>0</v>
      </c>
    </row>
    <row r="47" spans="1:9" ht="15" thickBot="1" x14ac:dyDescent="0.4">
      <c r="A47" s="19"/>
      <c r="C47" s="82"/>
      <c r="D47" s="95" t="s">
        <v>34</v>
      </c>
      <c r="E47" s="96"/>
      <c r="F47" s="97">
        <v>0</v>
      </c>
      <c r="G47" s="97"/>
      <c r="H47" s="98">
        <f t="shared" si="12"/>
        <v>0</v>
      </c>
      <c r="I47" s="99">
        <f t="shared" si="13"/>
        <v>0</v>
      </c>
    </row>
    <row r="48" spans="1:9" ht="14.5" x14ac:dyDescent="0.35">
      <c r="A48" s="19"/>
      <c r="C48" s="78" t="s">
        <v>106</v>
      </c>
      <c r="D48" s="79"/>
      <c r="E48" s="100"/>
      <c r="F48" s="101"/>
      <c r="G48" s="101"/>
      <c r="H48" s="102">
        <f t="shared" si="12"/>
        <v>0</v>
      </c>
      <c r="I48" s="103">
        <f t="shared" si="13"/>
        <v>0</v>
      </c>
    </row>
    <row r="49" spans="1:10" ht="14.5" x14ac:dyDescent="0.35">
      <c r="A49" s="19"/>
      <c r="C49" s="82"/>
      <c r="D49" s="18" t="s">
        <v>107</v>
      </c>
      <c r="E49" s="48"/>
      <c r="F49" s="49">
        <v>0</v>
      </c>
      <c r="G49" s="104">
        <v>0</v>
      </c>
      <c r="H49" s="47">
        <f t="shared" si="12"/>
        <v>0</v>
      </c>
      <c r="I49" s="83">
        <f t="shared" si="13"/>
        <v>0</v>
      </c>
    </row>
    <row r="50" spans="1:10" ht="14.5" x14ac:dyDescent="0.35">
      <c r="A50" s="19"/>
      <c r="C50" s="82"/>
      <c r="D50" s="18" t="s">
        <v>108</v>
      </c>
      <c r="E50" s="48"/>
      <c r="F50" s="49">
        <v>0</v>
      </c>
      <c r="G50" s="104">
        <v>0</v>
      </c>
      <c r="H50" s="47">
        <f>F50*(1+G50)</f>
        <v>0</v>
      </c>
      <c r="I50" s="83">
        <f>H50*E50</f>
        <v>0</v>
      </c>
    </row>
    <row r="51" spans="1:10" ht="14.5" x14ac:dyDescent="0.35">
      <c r="A51" s="19"/>
      <c r="C51" s="82"/>
      <c r="D51" s="18" t="s">
        <v>109</v>
      </c>
      <c r="E51" s="48"/>
      <c r="F51" s="49">
        <v>0</v>
      </c>
      <c r="G51" s="104">
        <v>0</v>
      </c>
      <c r="H51" s="47">
        <f t="shared" ref="H51:H53" si="14">F51*(1+G51)</f>
        <v>0</v>
      </c>
      <c r="I51" s="83">
        <f t="shared" ref="I51:I53" si="15">H51*E51</f>
        <v>0</v>
      </c>
    </row>
    <row r="52" spans="1:10" ht="14.5" x14ac:dyDescent="0.35">
      <c r="A52" s="19"/>
      <c r="C52" s="82"/>
      <c r="D52" s="18" t="s">
        <v>110</v>
      </c>
      <c r="E52" s="48"/>
      <c r="F52" s="49">
        <v>0</v>
      </c>
      <c r="G52" s="104">
        <v>0</v>
      </c>
      <c r="H52" s="47">
        <f t="shared" si="14"/>
        <v>0</v>
      </c>
      <c r="I52" s="83">
        <f t="shared" si="15"/>
        <v>0</v>
      </c>
    </row>
    <row r="53" spans="1:10" ht="15" thickBot="1" x14ac:dyDescent="0.4">
      <c r="A53" s="19"/>
      <c r="C53" s="84"/>
      <c r="D53" s="85" t="s">
        <v>34</v>
      </c>
      <c r="E53" s="86"/>
      <c r="F53" s="87">
        <v>0</v>
      </c>
      <c r="G53" s="105">
        <v>0</v>
      </c>
      <c r="H53" s="88">
        <f t="shared" si="14"/>
        <v>0</v>
      </c>
      <c r="I53" s="89">
        <f t="shared" si="15"/>
        <v>0</v>
      </c>
    </row>
    <row r="54" spans="1:10" ht="15" thickBot="1" x14ac:dyDescent="0.4">
      <c r="A54" s="20" t="s">
        <v>75</v>
      </c>
      <c r="B54" s="21"/>
      <c r="C54" s="106"/>
      <c r="D54" s="107"/>
      <c r="E54" s="108"/>
      <c r="F54" s="107"/>
      <c r="G54" s="107"/>
      <c r="H54" s="107"/>
      <c r="I54" s="109">
        <f>SUM(I1:I53)</f>
        <v>0</v>
      </c>
    </row>
    <row r="55" spans="1:10" ht="12.75" customHeight="1" x14ac:dyDescent="0.3"/>
    <row r="56" spans="1:10" ht="14.5" x14ac:dyDescent="0.35">
      <c r="B56" t="s">
        <v>111</v>
      </c>
      <c r="J56" s="24"/>
    </row>
    <row r="57" spans="1:10" ht="14.5" x14ac:dyDescent="0.35">
      <c r="A57"/>
      <c r="B57"/>
      <c r="C57"/>
      <c r="D57"/>
      <c r="E57" s="22"/>
      <c r="F57"/>
      <c r="G57"/>
      <c r="H57"/>
      <c r="I57" s="23"/>
      <c r="J57" s="24"/>
    </row>
    <row r="58" spans="1:10" ht="15" thickBot="1" x14ac:dyDescent="0.4">
      <c r="A58"/>
      <c r="B58"/>
      <c r="C58"/>
      <c r="D58"/>
      <c r="E58" s="22"/>
      <c r="F58"/>
      <c r="G58"/>
      <c r="H58"/>
      <c r="I58"/>
      <c r="J58"/>
    </row>
    <row r="59" spans="1:10" ht="14.5" x14ac:dyDescent="0.35">
      <c r="A59" s="17" t="s">
        <v>76</v>
      </c>
      <c r="B59" s="25"/>
      <c r="C59" s="25"/>
      <c r="D59" s="25"/>
      <c r="E59" s="26" t="s">
        <v>77</v>
      </c>
      <c r="F59" s="25"/>
      <c r="G59" s="25"/>
      <c r="H59" s="25"/>
      <c r="I59" s="27"/>
      <c r="J59"/>
    </row>
    <row r="60" spans="1:10" ht="14.5" x14ac:dyDescent="0.35">
      <c r="A60" s="28"/>
      <c r="B60"/>
      <c r="C60"/>
      <c r="D60"/>
      <c r="E60" s="22"/>
      <c r="F60"/>
      <c r="G60"/>
      <c r="H60"/>
      <c r="I60" s="29"/>
      <c r="J60"/>
    </row>
    <row r="61" spans="1:10" ht="15" thickBot="1" x14ac:dyDescent="0.4">
      <c r="A61" s="30" t="s">
        <v>78</v>
      </c>
      <c r="B61" s="31"/>
      <c r="C61" s="31"/>
      <c r="D61" s="31"/>
      <c r="E61" s="32"/>
      <c r="F61" s="31"/>
      <c r="G61" s="31"/>
      <c r="H61" s="31"/>
      <c r="I61" s="33"/>
      <c r="J61" s="24"/>
    </row>
    <row r="62" spans="1:10" ht="12.75" customHeight="1" x14ac:dyDescent="0.3"/>
    <row r="63" spans="1:10" ht="12.75" customHeight="1" x14ac:dyDescent="0.35">
      <c r="B63" s="160" t="s">
        <v>39</v>
      </c>
    </row>
    <row r="64" spans="1:10" ht="14.5" x14ac:dyDescent="0.35">
      <c r="B64" s="48" t="s">
        <v>40</v>
      </c>
    </row>
    <row r="65" spans="2:2" ht="14.5" x14ac:dyDescent="0.35">
      <c r="B65" s="50" t="s">
        <v>41</v>
      </c>
    </row>
    <row r="66" spans="2:2" ht="12.75" customHeight="1" x14ac:dyDescent="0.3"/>
    <row r="67" spans="2:2" ht="12.75" customHeight="1" x14ac:dyDescent="0.3"/>
    <row r="68" spans="2:2" ht="12.75" customHeight="1" x14ac:dyDescent="0.3"/>
    <row r="69" spans="2:2" ht="12.75" customHeight="1" x14ac:dyDescent="0.3"/>
    <row r="70" spans="2:2" ht="12.75" customHeight="1" x14ac:dyDescent="0.3"/>
    <row r="71" spans="2:2" ht="12.75" customHeight="1" x14ac:dyDescent="0.3"/>
    <row r="72" spans="2:2" ht="12.75" customHeight="1" x14ac:dyDescent="0.3"/>
    <row r="73" spans="2:2" ht="12.75" customHeight="1" x14ac:dyDescent="0.3"/>
    <row r="74" spans="2:2" ht="12.75" customHeight="1" x14ac:dyDescent="0.3"/>
  </sheetData>
  <mergeCells count="1">
    <mergeCell ref="A2:D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E2675-0A3A-4E54-ABEC-7AD899A48C29}">
  <dimension ref="A1:J68"/>
  <sheetViews>
    <sheetView topLeftCell="A2" workbookViewId="0">
      <selection activeCell="M31" sqref="M31"/>
    </sheetView>
  </sheetViews>
  <sheetFormatPr defaultColWidth="8.54296875" defaultRowHeight="13" x14ac:dyDescent="0.3"/>
  <cols>
    <col min="1" max="1" width="6.54296875" style="14" customWidth="1"/>
    <col min="2" max="3" width="35" style="14" customWidth="1"/>
    <col min="4" max="4" width="23.81640625" style="14" customWidth="1"/>
    <col min="5" max="5" width="8.1796875" style="14" customWidth="1"/>
    <col min="6" max="8" width="12.54296875" style="14" customWidth="1"/>
    <col min="9" max="9" width="15.54296875" style="14" customWidth="1"/>
    <col min="10" max="10" width="24.81640625" style="14" customWidth="1"/>
    <col min="11" max="16384" width="8.54296875" style="14"/>
  </cols>
  <sheetData>
    <row r="1" spans="1:10" x14ac:dyDescent="0.3">
      <c r="A1" s="13" t="s">
        <v>56</v>
      </c>
      <c r="B1" s="13"/>
      <c r="C1" s="13"/>
      <c r="D1" s="13"/>
    </row>
    <row r="2" spans="1:10" ht="44.25" customHeight="1" x14ac:dyDescent="0.3">
      <c r="A2" s="249"/>
      <c r="B2" s="249"/>
      <c r="C2" s="249"/>
      <c r="D2" s="249"/>
      <c r="E2" s="15"/>
      <c r="J2" s="16"/>
    </row>
    <row r="3" spans="1:10" ht="13.5" thickBot="1" x14ac:dyDescent="0.35">
      <c r="J3" s="16"/>
    </row>
    <row r="4" spans="1:10" ht="13.5" thickBot="1" x14ac:dyDescent="0.35">
      <c r="A4" s="36" t="s">
        <v>57</v>
      </c>
      <c r="B4" s="37"/>
      <c r="C4" s="37"/>
      <c r="D4" s="38"/>
      <c r="E4" s="38" t="s">
        <v>58</v>
      </c>
      <c r="F4" s="38" t="s">
        <v>59</v>
      </c>
      <c r="G4" s="38" t="s">
        <v>60</v>
      </c>
      <c r="H4" s="38" t="s">
        <v>61</v>
      </c>
      <c r="I4" s="39" t="s">
        <v>62</v>
      </c>
      <c r="J4" s="16"/>
    </row>
    <row r="5" spans="1:10" ht="15" thickBot="1" x14ac:dyDescent="0.4">
      <c r="A5" s="40"/>
      <c r="B5" s="41"/>
      <c r="C5" s="90"/>
      <c r="D5" s="91"/>
      <c r="E5" s="91" t="s">
        <v>63</v>
      </c>
      <c r="F5" s="92" t="s">
        <v>64</v>
      </c>
      <c r="G5" s="93" t="s">
        <v>65</v>
      </c>
      <c r="H5" s="93"/>
      <c r="I5" s="94"/>
    </row>
    <row r="6" spans="1:10" x14ac:dyDescent="0.3">
      <c r="A6" s="19"/>
      <c r="B6" s="35" t="s">
        <v>92</v>
      </c>
      <c r="C6" s="78" t="s">
        <v>93</v>
      </c>
      <c r="D6" s="79"/>
      <c r="E6" s="79"/>
      <c r="F6" s="80"/>
      <c r="G6" s="80"/>
      <c r="H6" s="80"/>
      <c r="I6" s="81"/>
    </row>
    <row r="7" spans="1:10" ht="14.5" x14ac:dyDescent="0.35">
      <c r="A7" s="19"/>
      <c r="C7" s="82"/>
      <c r="D7" s="18" t="s">
        <v>94</v>
      </c>
      <c r="E7" s="48"/>
      <c r="F7" s="49">
        <v>0</v>
      </c>
      <c r="G7" s="49"/>
      <c r="H7" s="47">
        <f>F7*(1+G7)</f>
        <v>0</v>
      </c>
      <c r="I7" s="83">
        <f t="shared" ref="I7:I11" si="0">H7*E7</f>
        <v>0</v>
      </c>
    </row>
    <row r="8" spans="1:10" ht="14.5" x14ac:dyDescent="0.35">
      <c r="A8" s="19"/>
      <c r="C8" s="82"/>
      <c r="D8" s="18" t="s">
        <v>95</v>
      </c>
      <c r="E8" s="48"/>
      <c r="F8" s="49">
        <v>0</v>
      </c>
      <c r="G8" s="49"/>
      <c r="H8" s="47">
        <f t="shared" ref="H8:H11" si="1">F8*(1+G8)</f>
        <v>0</v>
      </c>
      <c r="I8" s="83">
        <f t="shared" si="0"/>
        <v>0</v>
      </c>
    </row>
    <row r="9" spans="1:10" ht="14.5" x14ac:dyDescent="0.35">
      <c r="A9" s="19"/>
      <c r="C9" s="82"/>
      <c r="D9" s="18" t="s">
        <v>96</v>
      </c>
      <c r="E9" s="48"/>
      <c r="F9" s="49">
        <v>0</v>
      </c>
      <c r="G9" s="49"/>
      <c r="H9" s="47">
        <f t="shared" si="1"/>
        <v>0</v>
      </c>
      <c r="I9" s="83">
        <f t="shared" si="0"/>
        <v>0</v>
      </c>
    </row>
    <row r="10" spans="1:10" ht="14.5" x14ac:dyDescent="0.35">
      <c r="A10" s="19"/>
      <c r="C10" s="82"/>
      <c r="D10" s="18" t="s">
        <v>97</v>
      </c>
      <c r="E10" s="48"/>
      <c r="F10" s="49">
        <v>0</v>
      </c>
      <c r="G10" s="49"/>
      <c r="H10" s="47">
        <f t="shared" si="1"/>
        <v>0</v>
      </c>
      <c r="I10" s="83">
        <f t="shared" si="0"/>
        <v>0</v>
      </c>
    </row>
    <row r="11" spans="1:10" ht="15" thickBot="1" x14ac:dyDescent="0.4">
      <c r="A11" s="19"/>
      <c r="C11" s="82"/>
      <c r="D11" s="95" t="s">
        <v>34</v>
      </c>
      <c r="E11" s="96"/>
      <c r="F11" s="97">
        <v>0</v>
      </c>
      <c r="G11" s="97"/>
      <c r="H11" s="98">
        <f t="shared" si="1"/>
        <v>0</v>
      </c>
      <c r="I11" s="99">
        <f t="shared" si="0"/>
        <v>0</v>
      </c>
    </row>
    <row r="12" spans="1:10" x14ac:dyDescent="0.3">
      <c r="A12" s="19"/>
      <c r="C12" s="78" t="s">
        <v>98</v>
      </c>
      <c r="D12" s="79"/>
      <c r="E12" s="79"/>
      <c r="F12" s="80"/>
      <c r="G12" s="80"/>
      <c r="H12" s="80"/>
      <c r="I12" s="81"/>
    </row>
    <row r="13" spans="1:10" ht="14.5" x14ac:dyDescent="0.35">
      <c r="A13" s="19"/>
      <c r="C13" s="82"/>
      <c r="D13" s="18" t="s">
        <v>94</v>
      </c>
      <c r="E13" s="48"/>
      <c r="F13" s="49">
        <v>0</v>
      </c>
      <c r="G13" s="49"/>
      <c r="H13" s="47">
        <f>F13*(1+G13)</f>
        <v>0</v>
      </c>
      <c r="I13" s="83">
        <f>H13*E13</f>
        <v>0</v>
      </c>
    </row>
    <row r="14" spans="1:10" ht="14.5" x14ac:dyDescent="0.35">
      <c r="A14" s="19"/>
      <c r="C14" s="82"/>
      <c r="D14" s="18" t="s">
        <v>95</v>
      </c>
      <c r="E14" s="48"/>
      <c r="F14" s="49">
        <v>0</v>
      </c>
      <c r="G14" s="49"/>
      <c r="H14" s="47">
        <f t="shared" ref="H14:H17" si="2">F14*(1+G14)</f>
        <v>0</v>
      </c>
      <c r="I14" s="83">
        <f t="shared" ref="I14:I17" si="3">H14*E14</f>
        <v>0</v>
      </c>
    </row>
    <row r="15" spans="1:10" ht="14.5" x14ac:dyDescent="0.35">
      <c r="A15" s="19"/>
      <c r="C15" s="82"/>
      <c r="D15" s="18" t="s">
        <v>96</v>
      </c>
      <c r="E15" s="48"/>
      <c r="F15" s="49">
        <v>0</v>
      </c>
      <c r="G15" s="49"/>
      <c r="H15" s="47">
        <f t="shared" si="2"/>
        <v>0</v>
      </c>
      <c r="I15" s="83">
        <f t="shared" si="3"/>
        <v>0</v>
      </c>
    </row>
    <row r="16" spans="1:10" ht="14.5" x14ac:dyDescent="0.35">
      <c r="A16" s="19"/>
      <c r="C16" s="82"/>
      <c r="D16" s="18" t="s">
        <v>97</v>
      </c>
      <c r="E16" s="48"/>
      <c r="F16" s="49">
        <v>0</v>
      </c>
      <c r="G16" s="49"/>
      <c r="H16" s="47">
        <f t="shared" si="2"/>
        <v>0</v>
      </c>
      <c r="I16" s="83">
        <f t="shared" si="3"/>
        <v>0</v>
      </c>
    </row>
    <row r="17" spans="1:9" ht="15" thickBot="1" x14ac:dyDescent="0.4">
      <c r="A17" s="19"/>
      <c r="C17" s="82"/>
      <c r="D17" s="95" t="s">
        <v>34</v>
      </c>
      <c r="E17" s="96"/>
      <c r="F17" s="97">
        <v>0</v>
      </c>
      <c r="G17" s="97"/>
      <c r="H17" s="98">
        <f t="shared" si="2"/>
        <v>0</v>
      </c>
      <c r="I17" s="99">
        <f t="shared" si="3"/>
        <v>0</v>
      </c>
    </row>
    <row r="18" spans="1:9" x14ac:dyDescent="0.3">
      <c r="A18" s="19"/>
      <c r="C18" s="78" t="s">
        <v>99</v>
      </c>
      <c r="D18" s="79"/>
      <c r="E18" s="79"/>
      <c r="F18" s="80"/>
      <c r="G18" s="80"/>
      <c r="H18" s="80"/>
      <c r="I18" s="81"/>
    </row>
    <row r="19" spans="1:9" ht="14.5" x14ac:dyDescent="0.35">
      <c r="A19" s="19"/>
      <c r="C19" s="82"/>
      <c r="D19" s="18" t="s">
        <v>94</v>
      </c>
      <c r="E19" s="48"/>
      <c r="F19" s="49">
        <v>0</v>
      </c>
      <c r="G19" s="49"/>
      <c r="H19" s="47">
        <f>F19*(1+G19)</f>
        <v>0</v>
      </c>
      <c r="I19" s="83">
        <f>H19*E19</f>
        <v>0</v>
      </c>
    </row>
    <row r="20" spans="1:9" ht="14.5" x14ac:dyDescent="0.35">
      <c r="A20" s="19"/>
      <c r="C20" s="82"/>
      <c r="D20" s="18" t="s">
        <v>95</v>
      </c>
      <c r="E20" s="48"/>
      <c r="F20" s="49">
        <v>0</v>
      </c>
      <c r="G20" s="49"/>
      <c r="H20" s="47">
        <f t="shared" ref="H20:H23" si="4">F20*(1+G20)</f>
        <v>0</v>
      </c>
      <c r="I20" s="83">
        <f t="shared" ref="I20:I23" si="5">H20*E20</f>
        <v>0</v>
      </c>
    </row>
    <row r="21" spans="1:9" ht="14.5" x14ac:dyDescent="0.35">
      <c r="A21" s="19"/>
      <c r="C21" s="82"/>
      <c r="D21" s="18" t="s">
        <v>96</v>
      </c>
      <c r="E21" s="48"/>
      <c r="F21" s="49">
        <v>0</v>
      </c>
      <c r="G21" s="49"/>
      <c r="H21" s="47">
        <f t="shared" si="4"/>
        <v>0</v>
      </c>
      <c r="I21" s="83">
        <f t="shared" si="5"/>
        <v>0</v>
      </c>
    </row>
    <row r="22" spans="1:9" ht="14.5" x14ac:dyDescent="0.35">
      <c r="A22" s="19"/>
      <c r="C22" s="82"/>
      <c r="D22" s="18" t="s">
        <v>97</v>
      </c>
      <c r="E22" s="48"/>
      <c r="F22" s="49">
        <v>0</v>
      </c>
      <c r="G22" s="49"/>
      <c r="H22" s="47">
        <f t="shared" si="4"/>
        <v>0</v>
      </c>
      <c r="I22" s="83">
        <f t="shared" si="5"/>
        <v>0</v>
      </c>
    </row>
    <row r="23" spans="1:9" ht="15" thickBot="1" x14ac:dyDescent="0.4">
      <c r="A23" s="19"/>
      <c r="C23" s="82"/>
      <c r="D23" s="95" t="s">
        <v>34</v>
      </c>
      <c r="E23" s="96"/>
      <c r="F23" s="97">
        <v>0</v>
      </c>
      <c r="G23" s="97"/>
      <c r="H23" s="98">
        <f t="shared" si="4"/>
        <v>0</v>
      </c>
      <c r="I23" s="99">
        <f t="shared" si="5"/>
        <v>0</v>
      </c>
    </row>
    <row r="24" spans="1:9" x14ac:dyDescent="0.3">
      <c r="A24" s="19"/>
      <c r="C24" s="78" t="s">
        <v>113</v>
      </c>
      <c r="D24" s="79"/>
      <c r="E24" s="79"/>
      <c r="F24" s="80"/>
      <c r="G24" s="80"/>
      <c r="H24" s="80"/>
      <c r="I24" s="81"/>
    </row>
    <row r="25" spans="1:9" ht="14.5" x14ac:dyDescent="0.35">
      <c r="A25" s="19"/>
      <c r="C25" s="82"/>
      <c r="D25" s="18" t="s">
        <v>94</v>
      </c>
      <c r="E25" s="48"/>
      <c r="F25" s="49">
        <v>0</v>
      </c>
      <c r="G25" s="49"/>
      <c r="H25" s="47">
        <f>F25*(1+G25)</f>
        <v>0</v>
      </c>
      <c r="I25" s="83">
        <f>H25*E25</f>
        <v>0</v>
      </c>
    </row>
    <row r="26" spans="1:9" ht="14.5" x14ac:dyDescent="0.35">
      <c r="A26" s="19"/>
      <c r="C26" s="82"/>
      <c r="D26" s="18" t="s">
        <v>95</v>
      </c>
      <c r="E26" s="48"/>
      <c r="F26" s="49">
        <v>0</v>
      </c>
      <c r="G26" s="49"/>
      <c r="H26" s="47">
        <f t="shared" ref="H26:H29" si="6">F26*(1+G26)</f>
        <v>0</v>
      </c>
      <c r="I26" s="83">
        <f t="shared" ref="I26:I29" si="7">H26*E26</f>
        <v>0</v>
      </c>
    </row>
    <row r="27" spans="1:9" ht="14.5" x14ac:dyDescent="0.35">
      <c r="A27" s="19"/>
      <c r="C27" s="82"/>
      <c r="D27" s="18" t="s">
        <v>96</v>
      </c>
      <c r="E27" s="48"/>
      <c r="F27" s="49">
        <v>0</v>
      </c>
      <c r="G27" s="49"/>
      <c r="H27" s="47">
        <f t="shared" si="6"/>
        <v>0</v>
      </c>
      <c r="I27" s="83">
        <f t="shared" si="7"/>
        <v>0</v>
      </c>
    </row>
    <row r="28" spans="1:9" ht="14.5" x14ac:dyDescent="0.35">
      <c r="A28" s="19"/>
      <c r="C28" s="82"/>
      <c r="D28" s="18" t="s">
        <v>97</v>
      </c>
      <c r="E28" s="48"/>
      <c r="F28" s="49">
        <v>0</v>
      </c>
      <c r="G28" s="49"/>
      <c r="H28" s="47">
        <f t="shared" si="6"/>
        <v>0</v>
      </c>
      <c r="I28" s="83">
        <f t="shared" si="7"/>
        <v>0</v>
      </c>
    </row>
    <row r="29" spans="1:9" ht="15" thickBot="1" x14ac:dyDescent="0.4">
      <c r="A29" s="19"/>
      <c r="C29" s="82"/>
      <c r="D29" s="95" t="s">
        <v>34</v>
      </c>
      <c r="E29" s="96"/>
      <c r="F29" s="97">
        <v>0</v>
      </c>
      <c r="G29" s="97"/>
      <c r="H29" s="98">
        <f t="shared" si="6"/>
        <v>0</v>
      </c>
      <c r="I29" s="99">
        <f t="shared" si="7"/>
        <v>0</v>
      </c>
    </row>
    <row r="30" spans="1:9" x14ac:dyDescent="0.3">
      <c r="A30" s="19"/>
      <c r="C30" s="78" t="s">
        <v>103</v>
      </c>
      <c r="D30" s="79"/>
      <c r="E30" s="79"/>
      <c r="F30" s="80"/>
      <c r="G30" s="80"/>
      <c r="H30" s="80"/>
      <c r="I30" s="81"/>
    </row>
    <row r="31" spans="1:9" ht="14.5" x14ac:dyDescent="0.35">
      <c r="A31" s="19"/>
      <c r="C31" s="82"/>
      <c r="D31" s="18" t="s">
        <v>94</v>
      </c>
      <c r="E31" s="48"/>
      <c r="F31" s="49">
        <v>0</v>
      </c>
      <c r="G31" s="49"/>
      <c r="H31" s="47">
        <f>F31*(1+G31)</f>
        <v>0</v>
      </c>
      <c r="I31" s="83">
        <f>H31*E31</f>
        <v>0</v>
      </c>
    </row>
    <row r="32" spans="1:9" ht="14.5" x14ac:dyDescent="0.35">
      <c r="A32" s="19"/>
      <c r="C32" s="82"/>
      <c r="D32" s="18" t="s">
        <v>95</v>
      </c>
      <c r="E32" s="48"/>
      <c r="F32" s="49">
        <v>0</v>
      </c>
      <c r="G32" s="49"/>
      <c r="H32" s="47">
        <f t="shared" ref="H32:H35" si="8">F32*(1+G32)</f>
        <v>0</v>
      </c>
      <c r="I32" s="83">
        <f t="shared" ref="I32:I35" si="9">H32*E32</f>
        <v>0</v>
      </c>
    </row>
    <row r="33" spans="1:9" ht="14.5" x14ac:dyDescent="0.35">
      <c r="A33" s="19"/>
      <c r="C33" s="82"/>
      <c r="D33" s="18" t="s">
        <v>96</v>
      </c>
      <c r="E33" s="48"/>
      <c r="F33" s="49">
        <v>0</v>
      </c>
      <c r="G33" s="49"/>
      <c r="H33" s="47">
        <f t="shared" si="8"/>
        <v>0</v>
      </c>
      <c r="I33" s="83">
        <f t="shared" si="9"/>
        <v>0</v>
      </c>
    </row>
    <row r="34" spans="1:9" ht="14.5" x14ac:dyDescent="0.35">
      <c r="A34" s="19"/>
      <c r="C34" s="82"/>
      <c r="D34" s="18" t="s">
        <v>97</v>
      </c>
      <c r="E34" s="48"/>
      <c r="F34" s="49">
        <v>0</v>
      </c>
      <c r="G34" s="49"/>
      <c r="H34" s="47">
        <f t="shared" si="8"/>
        <v>0</v>
      </c>
      <c r="I34" s="83">
        <f t="shared" si="9"/>
        <v>0</v>
      </c>
    </row>
    <row r="35" spans="1:9" ht="15" thickBot="1" x14ac:dyDescent="0.4">
      <c r="A35" s="19"/>
      <c r="C35" s="82"/>
      <c r="D35" s="95" t="s">
        <v>34</v>
      </c>
      <c r="E35" s="96"/>
      <c r="F35" s="97">
        <v>0</v>
      </c>
      <c r="G35" s="97"/>
      <c r="H35" s="98">
        <f t="shared" si="8"/>
        <v>0</v>
      </c>
      <c r="I35" s="99">
        <f t="shared" si="9"/>
        <v>0</v>
      </c>
    </row>
    <row r="36" spans="1:9" x14ac:dyDescent="0.3">
      <c r="A36" s="19"/>
      <c r="C36" s="78" t="s">
        <v>104</v>
      </c>
      <c r="D36" s="79"/>
      <c r="E36" s="79"/>
      <c r="F36" s="80"/>
      <c r="G36" s="80"/>
      <c r="H36" s="80"/>
      <c r="I36" s="81"/>
    </row>
    <row r="37" spans="1:9" ht="14.5" x14ac:dyDescent="0.35">
      <c r="A37" s="19"/>
      <c r="C37" s="82"/>
      <c r="D37" s="18" t="s">
        <v>94</v>
      </c>
      <c r="E37" s="48"/>
      <c r="F37" s="49">
        <v>0</v>
      </c>
      <c r="G37" s="49"/>
      <c r="H37" s="47">
        <f>F37*(1+G37)</f>
        <v>0</v>
      </c>
      <c r="I37" s="83">
        <f>H37*E37</f>
        <v>0</v>
      </c>
    </row>
    <row r="38" spans="1:9" ht="14.5" x14ac:dyDescent="0.35">
      <c r="A38" s="19"/>
      <c r="C38" s="82"/>
      <c r="D38" s="18" t="s">
        <v>95</v>
      </c>
      <c r="E38" s="48"/>
      <c r="F38" s="49">
        <v>0</v>
      </c>
      <c r="G38" s="49"/>
      <c r="H38" s="47">
        <f t="shared" ref="H38:H43" si="10">F38*(1+G38)</f>
        <v>0</v>
      </c>
      <c r="I38" s="83">
        <f t="shared" ref="I38:I43" si="11">H38*E38</f>
        <v>0</v>
      </c>
    </row>
    <row r="39" spans="1:9" ht="14.5" x14ac:dyDescent="0.35">
      <c r="A39" s="19"/>
      <c r="C39" s="82"/>
      <c r="D39" s="18" t="s">
        <v>96</v>
      </c>
      <c r="E39" s="48"/>
      <c r="F39" s="49">
        <v>0</v>
      </c>
      <c r="G39" s="49"/>
      <c r="H39" s="47">
        <f t="shared" si="10"/>
        <v>0</v>
      </c>
      <c r="I39" s="83">
        <f t="shared" si="11"/>
        <v>0</v>
      </c>
    </row>
    <row r="40" spans="1:9" ht="14.5" x14ac:dyDescent="0.35">
      <c r="A40" s="19"/>
      <c r="C40" s="82"/>
      <c r="D40" s="18" t="s">
        <v>97</v>
      </c>
      <c r="E40" s="48"/>
      <c r="F40" s="49">
        <v>0</v>
      </c>
      <c r="G40" s="49"/>
      <c r="H40" s="47">
        <f t="shared" si="10"/>
        <v>0</v>
      </c>
      <c r="I40" s="83">
        <f t="shared" si="11"/>
        <v>0</v>
      </c>
    </row>
    <row r="41" spans="1:9" ht="15" thickBot="1" x14ac:dyDescent="0.4">
      <c r="A41" s="19"/>
      <c r="C41" s="82"/>
      <c r="D41" s="95" t="s">
        <v>34</v>
      </c>
      <c r="E41" s="96"/>
      <c r="F41" s="97">
        <v>0</v>
      </c>
      <c r="G41" s="97"/>
      <c r="H41" s="98">
        <f t="shared" si="10"/>
        <v>0</v>
      </c>
      <c r="I41" s="99">
        <f t="shared" si="11"/>
        <v>0</v>
      </c>
    </row>
    <row r="42" spans="1:9" ht="14.5" x14ac:dyDescent="0.35">
      <c r="A42" s="19"/>
      <c r="C42" s="78" t="s">
        <v>106</v>
      </c>
      <c r="D42" s="79"/>
      <c r="E42" s="100"/>
      <c r="F42" s="101"/>
      <c r="G42" s="101"/>
      <c r="H42" s="102">
        <f t="shared" si="10"/>
        <v>0</v>
      </c>
      <c r="I42" s="103">
        <f t="shared" si="11"/>
        <v>0</v>
      </c>
    </row>
    <row r="43" spans="1:9" ht="14.5" x14ac:dyDescent="0.35">
      <c r="A43" s="19"/>
      <c r="C43" s="82"/>
      <c r="D43" s="18" t="s">
        <v>107</v>
      </c>
      <c r="E43" s="48"/>
      <c r="F43" s="49">
        <v>0</v>
      </c>
      <c r="G43" s="104">
        <v>0</v>
      </c>
      <c r="H43" s="47">
        <f t="shared" si="10"/>
        <v>0</v>
      </c>
      <c r="I43" s="83">
        <f t="shared" si="11"/>
        <v>0</v>
      </c>
    </row>
    <row r="44" spans="1:9" ht="14.5" x14ac:dyDescent="0.35">
      <c r="A44" s="19"/>
      <c r="C44" s="82"/>
      <c r="D44" s="18" t="s">
        <v>108</v>
      </c>
      <c r="E44" s="48"/>
      <c r="F44" s="49">
        <v>0</v>
      </c>
      <c r="G44" s="104">
        <v>0</v>
      </c>
      <c r="H44" s="47">
        <f>F44*(1+G44)</f>
        <v>0</v>
      </c>
      <c r="I44" s="83">
        <f>H44*E44</f>
        <v>0</v>
      </c>
    </row>
    <row r="45" spans="1:9" ht="14.5" x14ac:dyDescent="0.35">
      <c r="A45" s="19"/>
      <c r="C45" s="82"/>
      <c r="D45" s="18" t="s">
        <v>109</v>
      </c>
      <c r="E45" s="48"/>
      <c r="F45" s="49">
        <v>0</v>
      </c>
      <c r="G45" s="104">
        <v>0</v>
      </c>
      <c r="H45" s="47">
        <f t="shared" ref="H45:H47" si="12">F45*(1+G45)</f>
        <v>0</v>
      </c>
      <c r="I45" s="83">
        <f t="shared" ref="I45:I47" si="13">H45*E45</f>
        <v>0</v>
      </c>
    </row>
    <row r="46" spans="1:9" ht="14.5" x14ac:dyDescent="0.35">
      <c r="A46" s="19"/>
      <c r="C46" s="82"/>
      <c r="D46" s="18" t="s">
        <v>110</v>
      </c>
      <c r="E46" s="48"/>
      <c r="F46" s="49">
        <v>0</v>
      </c>
      <c r="G46" s="104">
        <v>0</v>
      </c>
      <c r="H46" s="47">
        <f t="shared" si="12"/>
        <v>0</v>
      </c>
      <c r="I46" s="83">
        <f t="shared" si="13"/>
        <v>0</v>
      </c>
    </row>
    <row r="47" spans="1:9" ht="15" thickBot="1" x14ac:dyDescent="0.4">
      <c r="A47" s="19"/>
      <c r="C47" s="84"/>
      <c r="D47" s="85" t="s">
        <v>34</v>
      </c>
      <c r="E47" s="86"/>
      <c r="F47" s="87">
        <v>0</v>
      </c>
      <c r="G47" s="105">
        <v>0</v>
      </c>
      <c r="H47" s="88">
        <f t="shared" si="12"/>
        <v>0</v>
      </c>
      <c r="I47" s="89">
        <f t="shared" si="13"/>
        <v>0</v>
      </c>
    </row>
    <row r="48" spans="1:9" ht="15" thickBot="1" x14ac:dyDescent="0.4">
      <c r="A48" s="20" t="s">
        <v>75</v>
      </c>
      <c r="B48" s="21"/>
      <c r="C48" s="106"/>
      <c r="D48" s="107"/>
      <c r="E48" s="108"/>
      <c r="F48" s="107"/>
      <c r="G48" s="107"/>
      <c r="H48" s="107"/>
      <c r="I48" s="109">
        <f>SUM(I7:I47)</f>
        <v>0</v>
      </c>
    </row>
    <row r="49" spans="1:10" ht="12.75" customHeight="1" x14ac:dyDescent="0.3"/>
    <row r="50" spans="1:10" ht="14.5" x14ac:dyDescent="0.35">
      <c r="B50" t="s">
        <v>111</v>
      </c>
      <c r="J50" s="24"/>
    </row>
    <row r="51" spans="1:10" ht="14.5" x14ac:dyDescent="0.35">
      <c r="A51"/>
      <c r="B51"/>
      <c r="C51"/>
      <c r="D51"/>
      <c r="E51" s="22"/>
      <c r="F51"/>
      <c r="G51"/>
      <c r="H51"/>
      <c r="I51" s="23"/>
      <c r="J51" s="24"/>
    </row>
    <row r="52" spans="1:10" ht="15" thickBot="1" x14ac:dyDescent="0.4">
      <c r="A52"/>
      <c r="B52"/>
      <c r="C52"/>
      <c r="D52"/>
      <c r="E52" s="22"/>
      <c r="F52"/>
      <c r="G52"/>
      <c r="H52"/>
      <c r="I52"/>
      <c r="J52"/>
    </row>
    <row r="53" spans="1:10" ht="14.5" x14ac:dyDescent="0.35">
      <c r="A53" s="17" t="s">
        <v>76</v>
      </c>
      <c r="B53" s="25"/>
      <c r="C53" s="25"/>
      <c r="D53" s="25"/>
      <c r="E53" s="26" t="s">
        <v>77</v>
      </c>
      <c r="F53" s="25"/>
      <c r="G53" s="25"/>
      <c r="H53" s="25"/>
      <c r="I53" s="27"/>
      <c r="J53"/>
    </row>
    <row r="54" spans="1:10" ht="14.5" x14ac:dyDescent="0.35">
      <c r="A54" s="28"/>
      <c r="B54"/>
      <c r="C54"/>
      <c r="D54"/>
      <c r="E54" s="22"/>
      <c r="F54"/>
      <c r="G54"/>
      <c r="H54"/>
      <c r="I54" s="29"/>
      <c r="J54"/>
    </row>
    <row r="55" spans="1:10" ht="15" thickBot="1" x14ac:dyDescent="0.4">
      <c r="A55" s="30" t="s">
        <v>78</v>
      </c>
      <c r="B55" s="31"/>
      <c r="C55" s="31"/>
      <c r="D55" s="31"/>
      <c r="E55" s="32"/>
      <c r="F55" s="31"/>
      <c r="G55" s="31"/>
      <c r="H55" s="31"/>
      <c r="I55" s="33"/>
      <c r="J55" s="24"/>
    </row>
    <row r="56" spans="1:10" ht="12.75" customHeight="1" x14ac:dyDescent="0.3"/>
    <row r="57" spans="1:10" ht="12.75" customHeight="1" x14ac:dyDescent="0.35">
      <c r="B57" s="160" t="s">
        <v>39</v>
      </c>
    </row>
    <row r="58" spans="1:10" ht="14.5" x14ac:dyDescent="0.35">
      <c r="B58" s="48" t="s">
        <v>40</v>
      </c>
    </row>
    <row r="59" spans="1:10" ht="14.5" x14ac:dyDescent="0.35">
      <c r="B59" s="50" t="s">
        <v>41</v>
      </c>
    </row>
    <row r="60" spans="1:10" ht="12.75" customHeight="1" x14ac:dyDescent="0.3"/>
    <row r="61" spans="1:10" ht="12.75" customHeight="1" x14ac:dyDescent="0.3"/>
    <row r="62" spans="1:10" ht="12.75" customHeight="1" x14ac:dyDescent="0.3"/>
    <row r="63" spans="1:10" ht="12.75" customHeight="1" x14ac:dyDescent="0.3"/>
    <row r="64" spans="1:10" ht="12.75" customHeight="1" x14ac:dyDescent="0.3"/>
    <row r="65" ht="12.75" customHeight="1" x14ac:dyDescent="0.3"/>
    <row r="66" ht="12.75" customHeight="1" x14ac:dyDescent="0.3"/>
    <row r="67" ht="12.75" customHeight="1" x14ac:dyDescent="0.3"/>
    <row r="68" ht="12.75" customHeight="1" x14ac:dyDescent="0.3"/>
  </sheetData>
  <mergeCells count="1">
    <mergeCell ref="A2:D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29A37-C587-42C2-8262-487287B4B1BF}">
  <dimension ref="A1:J44"/>
  <sheetViews>
    <sheetView workbookViewId="0">
      <selection activeCell="I8" sqref="I7:I8"/>
    </sheetView>
  </sheetViews>
  <sheetFormatPr defaultColWidth="8.54296875" defaultRowHeight="13" x14ac:dyDescent="0.3"/>
  <cols>
    <col min="1" max="1" width="6.54296875" style="14" customWidth="1"/>
    <col min="2" max="3" width="35" style="14" customWidth="1"/>
    <col min="4" max="4" width="23.81640625" style="14" customWidth="1"/>
    <col min="5" max="5" width="8.1796875" style="14" customWidth="1"/>
    <col min="6" max="8" width="12.54296875" style="14" customWidth="1"/>
    <col min="9" max="9" width="15.54296875" style="14" customWidth="1"/>
    <col min="10" max="10" width="24.81640625" style="14" customWidth="1"/>
    <col min="11" max="16384" width="8.54296875" style="14"/>
  </cols>
  <sheetData>
    <row r="1" spans="1:10" x14ac:dyDescent="0.3">
      <c r="A1" s="13" t="s">
        <v>56</v>
      </c>
      <c r="B1" s="13"/>
      <c r="C1" s="13"/>
      <c r="D1" s="13"/>
    </row>
    <row r="2" spans="1:10" ht="44.25" customHeight="1" x14ac:dyDescent="0.3">
      <c r="A2" s="249"/>
      <c r="B2" s="249"/>
      <c r="C2" s="249"/>
      <c r="D2" s="249"/>
      <c r="E2" s="15"/>
      <c r="J2" s="16"/>
    </row>
    <row r="3" spans="1:10" ht="13.5" thickBot="1" x14ac:dyDescent="0.35">
      <c r="J3" s="16"/>
    </row>
    <row r="4" spans="1:10" ht="13.5" thickBot="1" x14ac:dyDescent="0.35">
      <c r="A4" s="36" t="s">
        <v>57</v>
      </c>
      <c r="B4" s="37"/>
      <c r="C4" s="37"/>
      <c r="D4" s="38"/>
      <c r="E4" s="38" t="s">
        <v>58</v>
      </c>
      <c r="F4" s="38" t="s">
        <v>59</v>
      </c>
      <c r="G4" s="38" t="s">
        <v>60</v>
      </c>
      <c r="H4" s="38" t="s">
        <v>61</v>
      </c>
      <c r="I4" s="39" t="s">
        <v>62</v>
      </c>
      <c r="J4" s="16"/>
    </row>
    <row r="5" spans="1:10" ht="15" thickBot="1" x14ac:dyDescent="0.4">
      <c r="A5" s="40"/>
      <c r="B5" s="41"/>
      <c r="C5" s="90"/>
      <c r="D5" s="91"/>
      <c r="E5" s="91" t="s">
        <v>63</v>
      </c>
      <c r="F5" s="92" t="s">
        <v>64</v>
      </c>
      <c r="G5" s="93" t="s">
        <v>65</v>
      </c>
      <c r="H5" s="93"/>
      <c r="I5" s="94"/>
    </row>
    <row r="6" spans="1:10" x14ac:dyDescent="0.3">
      <c r="A6" s="19"/>
      <c r="B6" s="35" t="s">
        <v>92</v>
      </c>
      <c r="C6" s="78" t="s">
        <v>114</v>
      </c>
      <c r="D6" s="79"/>
      <c r="E6" s="79"/>
      <c r="F6" s="80"/>
      <c r="G6" s="80"/>
      <c r="H6" s="80"/>
      <c r="I6" s="81"/>
    </row>
    <row r="7" spans="1:10" ht="14.5" x14ac:dyDescent="0.35">
      <c r="A7" s="19"/>
      <c r="C7" s="82"/>
      <c r="D7" s="18" t="s">
        <v>94</v>
      </c>
      <c r="E7" s="48"/>
      <c r="F7" s="49">
        <v>0</v>
      </c>
      <c r="G7" s="49"/>
      <c r="H7" s="47">
        <f>F7*(1+G7)</f>
        <v>0</v>
      </c>
      <c r="I7" s="83">
        <f t="shared" ref="I7:I11" si="0">H7*E7</f>
        <v>0</v>
      </c>
    </row>
    <row r="8" spans="1:10" ht="14.5" x14ac:dyDescent="0.35">
      <c r="A8" s="19"/>
      <c r="C8" s="82"/>
      <c r="D8" s="18" t="s">
        <v>95</v>
      </c>
      <c r="E8" s="48"/>
      <c r="F8" s="49">
        <v>0</v>
      </c>
      <c r="G8" s="49"/>
      <c r="H8" s="47">
        <f t="shared" ref="H8:H11" si="1">F8*(1+G8)</f>
        <v>0</v>
      </c>
      <c r="I8" s="83">
        <f t="shared" si="0"/>
        <v>0</v>
      </c>
    </row>
    <row r="9" spans="1:10" ht="14.5" x14ac:dyDescent="0.35">
      <c r="A9" s="19"/>
      <c r="C9" s="82"/>
      <c r="D9" s="18" t="s">
        <v>96</v>
      </c>
      <c r="E9" s="48"/>
      <c r="F9" s="49">
        <v>0</v>
      </c>
      <c r="G9" s="49"/>
      <c r="H9" s="47">
        <f t="shared" si="1"/>
        <v>0</v>
      </c>
      <c r="I9" s="83">
        <f t="shared" si="0"/>
        <v>0</v>
      </c>
    </row>
    <row r="10" spans="1:10" ht="14.5" x14ac:dyDescent="0.35">
      <c r="A10" s="19"/>
      <c r="C10" s="82"/>
      <c r="D10" s="18" t="s">
        <v>97</v>
      </c>
      <c r="E10" s="48"/>
      <c r="F10" s="49">
        <v>0</v>
      </c>
      <c r="G10" s="49"/>
      <c r="H10" s="47">
        <f t="shared" si="1"/>
        <v>0</v>
      </c>
      <c r="I10" s="83">
        <f t="shared" si="0"/>
        <v>0</v>
      </c>
    </row>
    <row r="11" spans="1:10" ht="15" thickBot="1" x14ac:dyDescent="0.4">
      <c r="A11" s="19"/>
      <c r="C11" s="82"/>
      <c r="D11" s="95" t="s">
        <v>34</v>
      </c>
      <c r="E11" s="96"/>
      <c r="F11" s="97">
        <v>0</v>
      </c>
      <c r="G11" s="97"/>
      <c r="H11" s="98">
        <f t="shared" si="1"/>
        <v>0</v>
      </c>
      <c r="I11" s="99">
        <f t="shared" si="0"/>
        <v>0</v>
      </c>
    </row>
    <row r="12" spans="1:10" x14ac:dyDescent="0.3">
      <c r="A12" s="19"/>
      <c r="C12" s="78" t="s">
        <v>115</v>
      </c>
      <c r="D12" s="79"/>
      <c r="E12" s="79"/>
      <c r="F12" s="80"/>
      <c r="G12" s="80"/>
      <c r="H12" s="80"/>
      <c r="I12" s="81"/>
    </row>
    <row r="13" spans="1:10" ht="14.5" x14ac:dyDescent="0.35">
      <c r="A13" s="19"/>
      <c r="C13" s="82"/>
      <c r="D13" s="18" t="s">
        <v>94</v>
      </c>
      <c r="E13" s="48"/>
      <c r="F13" s="49">
        <v>0</v>
      </c>
      <c r="G13" s="49"/>
      <c r="H13" s="47">
        <f>F13*(1+G13)</f>
        <v>0</v>
      </c>
      <c r="I13" s="83">
        <f>H13*E13</f>
        <v>0</v>
      </c>
    </row>
    <row r="14" spans="1:10" ht="14.5" x14ac:dyDescent="0.35">
      <c r="A14" s="19"/>
      <c r="C14" s="82"/>
      <c r="D14" s="18" t="s">
        <v>95</v>
      </c>
      <c r="E14" s="48"/>
      <c r="F14" s="49">
        <v>0</v>
      </c>
      <c r="G14" s="49"/>
      <c r="H14" s="47">
        <f t="shared" ref="H14:H19" si="2">F14*(1+G14)</f>
        <v>0</v>
      </c>
      <c r="I14" s="83">
        <f t="shared" ref="I14:I19" si="3">H14*E14</f>
        <v>0</v>
      </c>
    </row>
    <row r="15" spans="1:10" ht="14.5" x14ac:dyDescent="0.35">
      <c r="A15" s="19"/>
      <c r="C15" s="82"/>
      <c r="D15" s="18" t="s">
        <v>96</v>
      </c>
      <c r="E15" s="48"/>
      <c r="F15" s="49">
        <v>0</v>
      </c>
      <c r="G15" s="49"/>
      <c r="H15" s="47">
        <f t="shared" si="2"/>
        <v>0</v>
      </c>
      <c r="I15" s="83">
        <f t="shared" si="3"/>
        <v>0</v>
      </c>
    </row>
    <row r="16" spans="1:10" ht="14.5" x14ac:dyDescent="0.35">
      <c r="A16" s="19"/>
      <c r="C16" s="82"/>
      <c r="D16" s="18" t="s">
        <v>97</v>
      </c>
      <c r="E16" s="48"/>
      <c r="F16" s="49">
        <v>0</v>
      </c>
      <c r="G16" s="49"/>
      <c r="H16" s="47">
        <f t="shared" si="2"/>
        <v>0</v>
      </c>
      <c r="I16" s="83">
        <f t="shared" si="3"/>
        <v>0</v>
      </c>
    </row>
    <row r="17" spans="1:10" ht="15" thickBot="1" x14ac:dyDescent="0.4">
      <c r="A17" s="19"/>
      <c r="C17" s="82"/>
      <c r="D17" s="95" t="s">
        <v>34</v>
      </c>
      <c r="E17" s="96"/>
      <c r="F17" s="97">
        <v>0</v>
      </c>
      <c r="G17" s="97"/>
      <c r="H17" s="98">
        <f t="shared" si="2"/>
        <v>0</v>
      </c>
      <c r="I17" s="99">
        <f t="shared" si="3"/>
        <v>0</v>
      </c>
    </row>
    <row r="18" spans="1:10" ht="14.5" x14ac:dyDescent="0.35">
      <c r="A18" s="19"/>
      <c r="C18" s="78" t="s">
        <v>106</v>
      </c>
      <c r="D18" s="79"/>
      <c r="E18" s="100"/>
      <c r="F18" s="101"/>
      <c r="G18" s="101"/>
      <c r="H18" s="102">
        <f t="shared" si="2"/>
        <v>0</v>
      </c>
      <c r="I18" s="103">
        <f t="shared" si="3"/>
        <v>0</v>
      </c>
    </row>
    <row r="19" spans="1:10" ht="14.5" x14ac:dyDescent="0.35">
      <c r="A19" s="19"/>
      <c r="C19" s="82"/>
      <c r="D19" s="18" t="s">
        <v>107</v>
      </c>
      <c r="E19" s="48"/>
      <c r="F19" s="49">
        <v>0</v>
      </c>
      <c r="G19" s="104">
        <v>0</v>
      </c>
      <c r="H19" s="47">
        <f t="shared" si="2"/>
        <v>0</v>
      </c>
      <c r="I19" s="83">
        <f t="shared" si="3"/>
        <v>0</v>
      </c>
    </row>
    <row r="20" spans="1:10" ht="14.5" x14ac:dyDescent="0.35">
      <c r="A20" s="19"/>
      <c r="C20" s="82"/>
      <c r="D20" s="18" t="s">
        <v>108</v>
      </c>
      <c r="E20" s="48"/>
      <c r="F20" s="49">
        <v>0</v>
      </c>
      <c r="G20" s="104">
        <v>0</v>
      </c>
      <c r="H20" s="47">
        <f>F20*(1+G20)</f>
        <v>0</v>
      </c>
      <c r="I20" s="83">
        <f>H20*E20</f>
        <v>0</v>
      </c>
    </row>
    <row r="21" spans="1:10" ht="14.5" x14ac:dyDescent="0.35">
      <c r="A21" s="19"/>
      <c r="C21" s="82"/>
      <c r="D21" s="18" t="s">
        <v>109</v>
      </c>
      <c r="E21" s="48"/>
      <c r="F21" s="49">
        <v>0</v>
      </c>
      <c r="G21" s="104">
        <v>0</v>
      </c>
      <c r="H21" s="47">
        <f t="shared" ref="H21:H23" si="4">F21*(1+G21)</f>
        <v>0</v>
      </c>
      <c r="I21" s="83">
        <f t="shared" ref="I21:I23" si="5">H21*E21</f>
        <v>0</v>
      </c>
    </row>
    <row r="22" spans="1:10" ht="14.5" x14ac:dyDescent="0.35">
      <c r="A22" s="19"/>
      <c r="C22" s="82"/>
      <c r="D22" s="18" t="s">
        <v>110</v>
      </c>
      <c r="E22" s="48"/>
      <c r="F22" s="49">
        <v>0</v>
      </c>
      <c r="G22" s="104">
        <v>0</v>
      </c>
      <c r="H22" s="47">
        <f t="shared" si="4"/>
        <v>0</v>
      </c>
      <c r="I22" s="83">
        <f t="shared" si="5"/>
        <v>0</v>
      </c>
    </row>
    <row r="23" spans="1:10" ht="15" thickBot="1" x14ac:dyDescent="0.4">
      <c r="A23" s="19"/>
      <c r="C23" s="84"/>
      <c r="D23" s="85" t="s">
        <v>34</v>
      </c>
      <c r="E23" s="86"/>
      <c r="F23" s="87">
        <v>0</v>
      </c>
      <c r="G23" s="105">
        <v>0</v>
      </c>
      <c r="H23" s="88">
        <f t="shared" si="4"/>
        <v>0</v>
      </c>
      <c r="I23" s="89">
        <f t="shared" si="5"/>
        <v>0</v>
      </c>
    </row>
    <row r="24" spans="1:10" ht="15" thickBot="1" x14ac:dyDescent="0.4">
      <c r="A24" s="20" t="s">
        <v>75</v>
      </c>
      <c r="B24" s="21"/>
      <c r="C24" s="106"/>
      <c r="D24" s="107"/>
      <c r="E24" s="108"/>
      <c r="F24" s="107"/>
      <c r="G24" s="107"/>
      <c r="H24" s="107"/>
      <c r="I24" s="109">
        <f>SUM(I7:I23)</f>
        <v>0</v>
      </c>
    </row>
    <row r="25" spans="1:10" ht="12.75" customHeight="1" x14ac:dyDescent="0.3"/>
    <row r="26" spans="1:10" ht="14.5" x14ac:dyDescent="0.35">
      <c r="B26" t="s">
        <v>111</v>
      </c>
      <c r="J26" s="24"/>
    </row>
    <row r="27" spans="1:10" ht="14.5" x14ac:dyDescent="0.35">
      <c r="A27"/>
      <c r="B27"/>
      <c r="C27"/>
      <c r="D27"/>
      <c r="E27" s="22"/>
      <c r="F27"/>
      <c r="G27"/>
      <c r="H27"/>
      <c r="I27" s="23"/>
      <c r="J27" s="24"/>
    </row>
    <row r="28" spans="1:10" ht="15" thickBot="1" x14ac:dyDescent="0.4">
      <c r="A28"/>
      <c r="B28"/>
      <c r="C28"/>
      <c r="D28"/>
      <c r="E28" s="22"/>
      <c r="F28"/>
      <c r="G28"/>
      <c r="H28"/>
      <c r="I28"/>
      <c r="J28"/>
    </row>
    <row r="29" spans="1:10" ht="14.5" x14ac:dyDescent="0.35">
      <c r="A29" s="17" t="s">
        <v>76</v>
      </c>
      <c r="B29" s="25"/>
      <c r="C29" s="25"/>
      <c r="D29" s="25"/>
      <c r="E29" s="26" t="s">
        <v>77</v>
      </c>
      <c r="F29" s="25"/>
      <c r="G29" s="25"/>
      <c r="H29" s="25"/>
      <c r="I29" s="27"/>
      <c r="J29"/>
    </row>
    <row r="30" spans="1:10" ht="14.5" x14ac:dyDescent="0.35">
      <c r="A30" s="28"/>
      <c r="B30"/>
      <c r="C30"/>
      <c r="D30"/>
      <c r="E30" s="22"/>
      <c r="F30"/>
      <c r="G30"/>
      <c r="H30"/>
      <c r="I30" s="29"/>
      <c r="J30"/>
    </row>
    <row r="31" spans="1:10" ht="15" thickBot="1" x14ac:dyDescent="0.4">
      <c r="A31" s="30" t="s">
        <v>78</v>
      </c>
      <c r="B31" s="31"/>
      <c r="C31" s="31"/>
      <c r="D31" s="31"/>
      <c r="E31" s="32"/>
      <c r="F31" s="31"/>
      <c r="G31" s="31"/>
      <c r="H31" s="31"/>
      <c r="I31" s="33"/>
      <c r="J31" s="24"/>
    </row>
    <row r="32" spans="1:10" ht="12.75" customHeight="1" x14ac:dyDescent="0.3"/>
    <row r="33" spans="2:2" ht="12.75" customHeight="1" x14ac:dyDescent="0.35">
      <c r="B33" s="160" t="s">
        <v>39</v>
      </c>
    </row>
    <row r="34" spans="2:2" ht="14.5" x14ac:dyDescent="0.35">
      <c r="B34" s="48" t="s">
        <v>40</v>
      </c>
    </row>
    <row r="35" spans="2:2" ht="14.5" x14ac:dyDescent="0.35">
      <c r="B35" s="50" t="s">
        <v>41</v>
      </c>
    </row>
    <row r="36" spans="2:2" ht="12.75" customHeight="1" x14ac:dyDescent="0.3"/>
    <row r="37" spans="2:2" ht="12.75" customHeight="1" x14ac:dyDescent="0.3"/>
    <row r="38" spans="2:2" ht="12.75" customHeight="1" x14ac:dyDescent="0.3"/>
    <row r="39" spans="2:2" ht="12.75" customHeight="1" x14ac:dyDescent="0.3"/>
    <row r="40" spans="2:2" ht="12.75" customHeight="1" x14ac:dyDescent="0.3"/>
    <row r="41" spans="2:2" ht="12.75" customHeight="1" x14ac:dyDescent="0.3"/>
    <row r="42" spans="2:2" ht="12.75" customHeight="1" x14ac:dyDescent="0.3"/>
    <row r="43" spans="2:2" ht="12.75" customHeight="1" x14ac:dyDescent="0.3"/>
    <row r="44" spans="2:2" ht="12.75" customHeight="1" x14ac:dyDescent="0.3"/>
  </sheetData>
  <mergeCells count="1">
    <mergeCell ref="A2:D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545CF-569B-4D5F-ACF5-57930A265F44}">
  <dimension ref="A1:J44"/>
  <sheetViews>
    <sheetView workbookViewId="0">
      <selection activeCell="I8" sqref="I7:I8"/>
    </sheetView>
  </sheetViews>
  <sheetFormatPr defaultColWidth="8.54296875" defaultRowHeight="13" x14ac:dyDescent="0.3"/>
  <cols>
    <col min="1" max="1" width="6.54296875" style="14" customWidth="1"/>
    <col min="2" max="3" width="35" style="14" customWidth="1"/>
    <col min="4" max="4" width="23.81640625" style="14" customWidth="1"/>
    <col min="5" max="5" width="8.1796875" style="14" customWidth="1"/>
    <col min="6" max="8" width="12.54296875" style="14" customWidth="1"/>
    <col min="9" max="9" width="15.54296875" style="14" customWidth="1"/>
    <col min="10" max="10" width="24.81640625" style="14" customWidth="1"/>
    <col min="11" max="16384" width="8.54296875" style="14"/>
  </cols>
  <sheetData>
    <row r="1" spans="1:10" x14ac:dyDescent="0.3">
      <c r="A1" s="13" t="s">
        <v>56</v>
      </c>
      <c r="B1" s="13"/>
      <c r="C1" s="13"/>
      <c r="D1" s="13"/>
    </row>
    <row r="2" spans="1:10" ht="44.25" customHeight="1" x14ac:dyDescent="0.3">
      <c r="A2" s="249"/>
      <c r="B2" s="249"/>
      <c r="C2" s="249"/>
      <c r="D2" s="249"/>
      <c r="E2" s="15"/>
      <c r="J2" s="16"/>
    </row>
    <row r="3" spans="1:10" ht="13.5" thickBot="1" x14ac:dyDescent="0.35">
      <c r="J3" s="16"/>
    </row>
    <row r="4" spans="1:10" ht="13.5" thickBot="1" x14ac:dyDescent="0.35">
      <c r="A4" s="36" t="s">
        <v>57</v>
      </c>
      <c r="B4" s="37"/>
      <c r="C4" s="37"/>
      <c r="D4" s="38"/>
      <c r="E4" s="38" t="s">
        <v>58</v>
      </c>
      <c r="F4" s="38" t="s">
        <v>59</v>
      </c>
      <c r="G4" s="38" t="s">
        <v>60</v>
      </c>
      <c r="H4" s="38" t="s">
        <v>61</v>
      </c>
      <c r="I4" s="39" t="s">
        <v>62</v>
      </c>
      <c r="J4" s="16"/>
    </row>
    <row r="5" spans="1:10" ht="15" thickBot="1" x14ac:dyDescent="0.4">
      <c r="A5" s="40"/>
      <c r="B5" s="41"/>
      <c r="C5" s="90"/>
      <c r="D5" s="91"/>
      <c r="E5" s="91" t="s">
        <v>63</v>
      </c>
      <c r="F5" s="92" t="s">
        <v>64</v>
      </c>
      <c r="G5" s="93" t="s">
        <v>65</v>
      </c>
      <c r="H5" s="93"/>
      <c r="I5" s="94"/>
    </row>
    <row r="6" spans="1:10" x14ac:dyDescent="0.3">
      <c r="A6" s="19"/>
      <c r="B6" s="35" t="s">
        <v>92</v>
      </c>
      <c r="C6" s="78" t="s">
        <v>114</v>
      </c>
      <c r="D6" s="79"/>
      <c r="E6" s="79"/>
      <c r="F6" s="80"/>
      <c r="G6" s="80"/>
      <c r="H6" s="80"/>
      <c r="I6" s="81"/>
    </row>
    <row r="7" spans="1:10" ht="14.5" x14ac:dyDescent="0.35">
      <c r="A7" s="19"/>
      <c r="C7" s="82"/>
      <c r="D7" s="18" t="s">
        <v>94</v>
      </c>
      <c r="E7" s="48"/>
      <c r="F7" s="49">
        <v>0</v>
      </c>
      <c r="G7" s="49"/>
      <c r="H7" s="47">
        <f>F7*(1+G7)</f>
        <v>0</v>
      </c>
      <c r="I7" s="83">
        <f t="shared" ref="I7:I11" si="0">H7*E7</f>
        <v>0</v>
      </c>
    </row>
    <row r="8" spans="1:10" ht="14.5" x14ac:dyDescent="0.35">
      <c r="A8" s="19"/>
      <c r="C8" s="82"/>
      <c r="D8" s="18" t="s">
        <v>95</v>
      </c>
      <c r="E8" s="48"/>
      <c r="F8" s="49">
        <v>0</v>
      </c>
      <c r="G8" s="49"/>
      <c r="H8" s="47">
        <f t="shared" ref="H8:H11" si="1">F8*(1+G8)</f>
        <v>0</v>
      </c>
      <c r="I8" s="83">
        <f t="shared" si="0"/>
        <v>0</v>
      </c>
    </row>
    <row r="9" spans="1:10" ht="14.5" x14ac:dyDescent="0.35">
      <c r="A9" s="19"/>
      <c r="C9" s="82"/>
      <c r="D9" s="18" t="s">
        <v>96</v>
      </c>
      <c r="E9" s="48"/>
      <c r="F9" s="49">
        <v>0</v>
      </c>
      <c r="G9" s="49"/>
      <c r="H9" s="47">
        <f t="shared" si="1"/>
        <v>0</v>
      </c>
      <c r="I9" s="83">
        <f t="shared" si="0"/>
        <v>0</v>
      </c>
    </row>
    <row r="10" spans="1:10" ht="14.5" x14ac:dyDescent="0.35">
      <c r="A10" s="19"/>
      <c r="C10" s="82"/>
      <c r="D10" s="18" t="s">
        <v>97</v>
      </c>
      <c r="E10" s="48"/>
      <c r="F10" s="49">
        <v>0</v>
      </c>
      <c r="G10" s="49"/>
      <c r="H10" s="47">
        <f t="shared" si="1"/>
        <v>0</v>
      </c>
      <c r="I10" s="83">
        <f t="shared" si="0"/>
        <v>0</v>
      </c>
    </row>
    <row r="11" spans="1:10" ht="15" thickBot="1" x14ac:dyDescent="0.4">
      <c r="A11" s="19"/>
      <c r="C11" s="82"/>
      <c r="D11" s="95" t="s">
        <v>34</v>
      </c>
      <c r="E11" s="96"/>
      <c r="F11" s="97">
        <v>0</v>
      </c>
      <c r="G11" s="97"/>
      <c r="H11" s="98">
        <f t="shared" si="1"/>
        <v>0</v>
      </c>
      <c r="I11" s="99">
        <f t="shared" si="0"/>
        <v>0</v>
      </c>
    </row>
    <row r="12" spans="1:10" x14ac:dyDescent="0.3">
      <c r="A12" s="19"/>
      <c r="C12" s="78" t="s">
        <v>115</v>
      </c>
      <c r="D12" s="79"/>
      <c r="E12" s="79"/>
      <c r="F12" s="80"/>
      <c r="G12" s="80"/>
      <c r="H12" s="80"/>
      <c r="I12" s="81"/>
    </row>
    <row r="13" spans="1:10" ht="14.5" x14ac:dyDescent="0.35">
      <c r="A13" s="19"/>
      <c r="C13" s="82"/>
      <c r="D13" s="18" t="s">
        <v>94</v>
      </c>
      <c r="E13" s="48"/>
      <c r="F13" s="49">
        <v>0</v>
      </c>
      <c r="G13" s="49"/>
      <c r="H13" s="47">
        <f>F13*(1+G13)</f>
        <v>0</v>
      </c>
      <c r="I13" s="83">
        <f>H13*E13</f>
        <v>0</v>
      </c>
    </row>
    <row r="14" spans="1:10" ht="14.5" x14ac:dyDescent="0.35">
      <c r="A14" s="19"/>
      <c r="C14" s="82"/>
      <c r="D14" s="18" t="s">
        <v>95</v>
      </c>
      <c r="E14" s="48"/>
      <c r="F14" s="49">
        <v>0</v>
      </c>
      <c r="G14" s="49"/>
      <c r="H14" s="47">
        <f t="shared" ref="H14:H19" si="2">F14*(1+G14)</f>
        <v>0</v>
      </c>
      <c r="I14" s="83">
        <f t="shared" ref="I14:I19" si="3">H14*E14</f>
        <v>0</v>
      </c>
    </row>
    <row r="15" spans="1:10" ht="14.5" x14ac:dyDescent="0.35">
      <c r="A15" s="19"/>
      <c r="C15" s="82"/>
      <c r="D15" s="18" t="s">
        <v>96</v>
      </c>
      <c r="E15" s="48"/>
      <c r="F15" s="49">
        <v>0</v>
      </c>
      <c r="G15" s="49"/>
      <c r="H15" s="47">
        <f t="shared" si="2"/>
        <v>0</v>
      </c>
      <c r="I15" s="83">
        <f t="shared" si="3"/>
        <v>0</v>
      </c>
    </row>
    <row r="16" spans="1:10" ht="14.5" x14ac:dyDescent="0.35">
      <c r="A16" s="19"/>
      <c r="C16" s="82"/>
      <c r="D16" s="18" t="s">
        <v>97</v>
      </c>
      <c r="E16" s="48"/>
      <c r="F16" s="49">
        <v>0</v>
      </c>
      <c r="G16" s="49"/>
      <c r="H16" s="47">
        <f t="shared" si="2"/>
        <v>0</v>
      </c>
      <c r="I16" s="83">
        <f t="shared" si="3"/>
        <v>0</v>
      </c>
    </row>
    <row r="17" spans="1:10" ht="15" thickBot="1" x14ac:dyDescent="0.4">
      <c r="A17" s="19"/>
      <c r="C17" s="82"/>
      <c r="D17" s="95" t="s">
        <v>34</v>
      </c>
      <c r="E17" s="96"/>
      <c r="F17" s="97">
        <v>0</v>
      </c>
      <c r="G17" s="97"/>
      <c r="H17" s="98">
        <f t="shared" si="2"/>
        <v>0</v>
      </c>
      <c r="I17" s="99">
        <f t="shared" si="3"/>
        <v>0</v>
      </c>
    </row>
    <row r="18" spans="1:10" ht="14.5" x14ac:dyDescent="0.35">
      <c r="A18" s="19"/>
      <c r="C18" s="78" t="s">
        <v>106</v>
      </c>
      <c r="D18" s="79"/>
      <c r="E18" s="100"/>
      <c r="F18" s="101"/>
      <c r="G18" s="101"/>
      <c r="H18" s="102">
        <f t="shared" si="2"/>
        <v>0</v>
      </c>
      <c r="I18" s="103">
        <f t="shared" si="3"/>
        <v>0</v>
      </c>
    </row>
    <row r="19" spans="1:10" ht="14.5" x14ac:dyDescent="0.35">
      <c r="A19" s="19"/>
      <c r="C19" s="82"/>
      <c r="D19" s="18" t="s">
        <v>107</v>
      </c>
      <c r="E19" s="48"/>
      <c r="F19" s="49">
        <v>0</v>
      </c>
      <c r="G19" s="104">
        <v>0</v>
      </c>
      <c r="H19" s="47">
        <f t="shared" si="2"/>
        <v>0</v>
      </c>
      <c r="I19" s="83">
        <f t="shared" si="3"/>
        <v>0</v>
      </c>
    </row>
    <row r="20" spans="1:10" ht="14.5" x14ac:dyDescent="0.35">
      <c r="A20" s="19"/>
      <c r="C20" s="82"/>
      <c r="D20" s="18" t="s">
        <v>108</v>
      </c>
      <c r="E20" s="48"/>
      <c r="F20" s="49">
        <v>0</v>
      </c>
      <c r="G20" s="104">
        <v>0</v>
      </c>
      <c r="H20" s="47">
        <f>F20*(1+G20)</f>
        <v>0</v>
      </c>
      <c r="I20" s="83">
        <f>H20*E20</f>
        <v>0</v>
      </c>
    </row>
    <row r="21" spans="1:10" ht="14.5" x14ac:dyDescent="0.35">
      <c r="A21" s="19"/>
      <c r="C21" s="82"/>
      <c r="D21" s="18" t="s">
        <v>109</v>
      </c>
      <c r="E21" s="48"/>
      <c r="F21" s="49">
        <v>0</v>
      </c>
      <c r="G21" s="104">
        <v>0</v>
      </c>
      <c r="H21" s="47">
        <f t="shared" ref="H21:H23" si="4">F21*(1+G21)</f>
        <v>0</v>
      </c>
      <c r="I21" s="83">
        <f t="shared" ref="I21:I23" si="5">H21*E21</f>
        <v>0</v>
      </c>
    </row>
    <row r="22" spans="1:10" ht="14.5" x14ac:dyDescent="0.35">
      <c r="A22" s="19"/>
      <c r="C22" s="82"/>
      <c r="D22" s="18" t="s">
        <v>110</v>
      </c>
      <c r="E22" s="48"/>
      <c r="F22" s="49">
        <v>0</v>
      </c>
      <c r="G22" s="104">
        <v>0</v>
      </c>
      <c r="H22" s="47">
        <f t="shared" si="4"/>
        <v>0</v>
      </c>
      <c r="I22" s="83">
        <f t="shared" si="5"/>
        <v>0</v>
      </c>
    </row>
    <row r="23" spans="1:10" ht="15" thickBot="1" x14ac:dyDescent="0.4">
      <c r="A23" s="19"/>
      <c r="C23" s="84"/>
      <c r="D23" s="85" t="s">
        <v>34</v>
      </c>
      <c r="E23" s="86"/>
      <c r="F23" s="87">
        <v>0</v>
      </c>
      <c r="G23" s="105">
        <v>0</v>
      </c>
      <c r="H23" s="88">
        <f t="shared" si="4"/>
        <v>0</v>
      </c>
      <c r="I23" s="89">
        <f t="shared" si="5"/>
        <v>0</v>
      </c>
    </row>
    <row r="24" spans="1:10" ht="15" thickBot="1" x14ac:dyDescent="0.4">
      <c r="A24" s="20" t="s">
        <v>75</v>
      </c>
      <c r="B24" s="21"/>
      <c r="C24" s="106"/>
      <c r="D24" s="107"/>
      <c r="E24" s="108"/>
      <c r="F24" s="107"/>
      <c r="G24" s="107"/>
      <c r="H24" s="107"/>
      <c r="I24" s="109">
        <f>SUM(I7:I23)</f>
        <v>0</v>
      </c>
    </row>
    <row r="25" spans="1:10" ht="12.75" customHeight="1" x14ac:dyDescent="0.3"/>
    <row r="26" spans="1:10" ht="14.5" x14ac:dyDescent="0.35">
      <c r="B26" t="s">
        <v>111</v>
      </c>
      <c r="J26" s="24"/>
    </row>
    <row r="27" spans="1:10" ht="14.5" x14ac:dyDescent="0.35">
      <c r="A27"/>
      <c r="B27"/>
      <c r="C27"/>
      <c r="D27"/>
      <c r="E27" s="22"/>
      <c r="F27"/>
      <c r="G27"/>
      <c r="H27"/>
      <c r="I27" s="23"/>
      <c r="J27" s="24"/>
    </row>
    <row r="28" spans="1:10" ht="15" thickBot="1" x14ac:dyDescent="0.4">
      <c r="A28"/>
      <c r="B28"/>
      <c r="C28"/>
      <c r="D28"/>
      <c r="E28" s="22"/>
      <c r="F28"/>
      <c r="G28"/>
      <c r="H28"/>
      <c r="I28"/>
      <c r="J28"/>
    </row>
    <row r="29" spans="1:10" ht="14.5" x14ac:dyDescent="0.35">
      <c r="A29" s="17" t="s">
        <v>76</v>
      </c>
      <c r="B29" s="25"/>
      <c r="C29" s="25"/>
      <c r="D29" s="25"/>
      <c r="E29" s="26" t="s">
        <v>77</v>
      </c>
      <c r="F29" s="25"/>
      <c r="G29" s="25"/>
      <c r="H29" s="25"/>
      <c r="I29" s="27"/>
      <c r="J29"/>
    </row>
    <row r="30" spans="1:10" ht="14.5" x14ac:dyDescent="0.35">
      <c r="A30" s="28"/>
      <c r="B30"/>
      <c r="C30"/>
      <c r="D30"/>
      <c r="E30" s="22"/>
      <c r="F30"/>
      <c r="G30"/>
      <c r="H30"/>
      <c r="I30" s="29"/>
      <c r="J30"/>
    </row>
    <row r="31" spans="1:10" ht="15" thickBot="1" x14ac:dyDescent="0.4">
      <c r="A31" s="30" t="s">
        <v>78</v>
      </c>
      <c r="B31" s="31"/>
      <c r="C31" s="31"/>
      <c r="D31" s="31"/>
      <c r="E31" s="32"/>
      <c r="F31" s="31"/>
      <c r="G31" s="31"/>
      <c r="H31" s="31"/>
      <c r="I31" s="33"/>
      <c r="J31" s="24"/>
    </row>
    <row r="32" spans="1:10" ht="12.75" customHeight="1" x14ac:dyDescent="0.3"/>
    <row r="33" spans="2:2" ht="12.75" customHeight="1" x14ac:dyDescent="0.35">
      <c r="B33" s="160" t="s">
        <v>39</v>
      </c>
    </row>
    <row r="34" spans="2:2" ht="14.5" x14ac:dyDescent="0.35">
      <c r="B34" s="48" t="s">
        <v>40</v>
      </c>
    </row>
    <row r="35" spans="2:2" ht="14.5" x14ac:dyDescent="0.35">
      <c r="B35" s="50" t="s">
        <v>41</v>
      </c>
    </row>
    <row r="36" spans="2:2" ht="12.75" customHeight="1" x14ac:dyDescent="0.3"/>
    <row r="37" spans="2:2" ht="12.75" customHeight="1" x14ac:dyDescent="0.3"/>
    <row r="38" spans="2:2" ht="12.75" customHeight="1" x14ac:dyDescent="0.3"/>
    <row r="39" spans="2:2" ht="12.75" customHeight="1" x14ac:dyDescent="0.3"/>
    <row r="40" spans="2:2" ht="12.75" customHeight="1" x14ac:dyDescent="0.3"/>
    <row r="41" spans="2:2" ht="12.75" customHeight="1" x14ac:dyDescent="0.3"/>
    <row r="42" spans="2:2" ht="12.75" customHeight="1" x14ac:dyDescent="0.3"/>
    <row r="43" spans="2:2" ht="12.75" customHeight="1" x14ac:dyDescent="0.3"/>
    <row r="44" spans="2:2" ht="12.75" customHeight="1" x14ac:dyDescent="0.3"/>
  </sheetData>
  <mergeCells count="1">
    <mergeCell ref="A2:D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7BC35-7F7B-4A42-A738-851BA7568F64}">
  <dimension ref="A1:J44"/>
  <sheetViews>
    <sheetView workbookViewId="0">
      <selection activeCell="M17" sqref="M17"/>
    </sheetView>
  </sheetViews>
  <sheetFormatPr defaultColWidth="8.54296875" defaultRowHeight="13" x14ac:dyDescent="0.3"/>
  <cols>
    <col min="1" max="1" width="6.54296875" style="14" customWidth="1"/>
    <col min="2" max="3" width="35" style="14" customWidth="1"/>
    <col min="4" max="4" width="23.81640625" style="14" customWidth="1"/>
    <col min="5" max="5" width="8.1796875" style="14" customWidth="1"/>
    <col min="6" max="8" width="12.54296875" style="14" customWidth="1"/>
    <col min="9" max="9" width="15.54296875" style="14" customWidth="1"/>
    <col min="10" max="10" width="24.81640625" style="14" customWidth="1"/>
    <col min="11" max="16384" width="8.54296875" style="14"/>
  </cols>
  <sheetData>
    <row r="1" spans="1:10" x14ac:dyDescent="0.3">
      <c r="A1" s="13" t="s">
        <v>56</v>
      </c>
      <c r="B1" s="13"/>
      <c r="C1" s="13"/>
      <c r="D1" s="13"/>
    </row>
    <row r="2" spans="1:10" ht="44.25" customHeight="1" x14ac:dyDescent="0.3">
      <c r="A2" s="249"/>
      <c r="B2" s="249"/>
      <c r="C2" s="249"/>
      <c r="D2" s="249"/>
      <c r="E2" s="15"/>
      <c r="J2" s="16"/>
    </row>
    <row r="3" spans="1:10" ht="13.5" thickBot="1" x14ac:dyDescent="0.35">
      <c r="J3" s="16"/>
    </row>
    <row r="4" spans="1:10" ht="13.5" thickBot="1" x14ac:dyDescent="0.35">
      <c r="A4" s="36" t="s">
        <v>57</v>
      </c>
      <c r="B4" s="37"/>
      <c r="C4" s="37"/>
      <c r="D4" s="38"/>
      <c r="E4" s="38" t="s">
        <v>58</v>
      </c>
      <c r="F4" s="38" t="s">
        <v>59</v>
      </c>
      <c r="G4" s="38" t="s">
        <v>60</v>
      </c>
      <c r="H4" s="38" t="s">
        <v>61</v>
      </c>
      <c r="I4" s="39" t="s">
        <v>62</v>
      </c>
      <c r="J4" s="16"/>
    </row>
    <row r="5" spans="1:10" ht="15" thickBot="1" x14ac:dyDescent="0.4">
      <c r="A5" s="40"/>
      <c r="B5" s="41"/>
      <c r="C5" s="90"/>
      <c r="D5" s="91"/>
      <c r="E5" s="91" t="s">
        <v>63</v>
      </c>
      <c r="F5" s="92" t="s">
        <v>64</v>
      </c>
      <c r="G5" s="93" t="s">
        <v>65</v>
      </c>
      <c r="H5" s="93"/>
      <c r="I5" s="94"/>
    </row>
    <row r="6" spans="1:10" x14ac:dyDescent="0.3">
      <c r="A6" s="19"/>
      <c r="B6" s="35" t="s">
        <v>92</v>
      </c>
      <c r="C6" s="78" t="s">
        <v>93</v>
      </c>
      <c r="D6" s="79"/>
      <c r="E6" s="79"/>
      <c r="F6" s="80"/>
      <c r="G6" s="80"/>
      <c r="H6" s="80"/>
      <c r="I6" s="81"/>
    </row>
    <row r="7" spans="1:10" ht="14.5" x14ac:dyDescent="0.35">
      <c r="A7" s="19"/>
      <c r="C7" s="82"/>
      <c r="D7" s="18" t="s">
        <v>94</v>
      </c>
      <c r="E7" s="48"/>
      <c r="F7" s="49">
        <v>0</v>
      </c>
      <c r="G7" s="49"/>
      <c r="H7" s="47">
        <f>F7*(1+G7)</f>
        <v>0</v>
      </c>
      <c r="I7" s="83">
        <f t="shared" ref="I7:I11" si="0">H7*E7</f>
        <v>0</v>
      </c>
    </row>
    <row r="8" spans="1:10" ht="14.5" x14ac:dyDescent="0.35">
      <c r="A8" s="19"/>
      <c r="C8" s="82"/>
      <c r="D8" s="18" t="s">
        <v>95</v>
      </c>
      <c r="E8" s="48"/>
      <c r="F8" s="49">
        <v>0</v>
      </c>
      <c r="G8" s="49"/>
      <c r="H8" s="47">
        <f t="shared" ref="H8:H11" si="1">F8*(1+G8)</f>
        <v>0</v>
      </c>
      <c r="I8" s="83">
        <f t="shared" si="0"/>
        <v>0</v>
      </c>
    </row>
    <row r="9" spans="1:10" ht="14.5" x14ac:dyDescent="0.35">
      <c r="A9" s="19"/>
      <c r="C9" s="82"/>
      <c r="D9" s="18" t="s">
        <v>96</v>
      </c>
      <c r="E9" s="48"/>
      <c r="F9" s="49">
        <v>0</v>
      </c>
      <c r="G9" s="49"/>
      <c r="H9" s="47">
        <f t="shared" si="1"/>
        <v>0</v>
      </c>
      <c r="I9" s="83">
        <f t="shared" si="0"/>
        <v>0</v>
      </c>
    </row>
    <row r="10" spans="1:10" ht="14.5" x14ac:dyDescent="0.35">
      <c r="A10" s="19"/>
      <c r="C10" s="82"/>
      <c r="D10" s="18" t="s">
        <v>97</v>
      </c>
      <c r="E10" s="48"/>
      <c r="F10" s="49">
        <v>0</v>
      </c>
      <c r="G10" s="49"/>
      <c r="H10" s="47">
        <f t="shared" si="1"/>
        <v>0</v>
      </c>
      <c r="I10" s="83">
        <f t="shared" si="0"/>
        <v>0</v>
      </c>
    </row>
    <row r="11" spans="1:10" ht="15" thickBot="1" x14ac:dyDescent="0.4">
      <c r="A11" s="19"/>
      <c r="C11" s="82"/>
      <c r="D11" s="95" t="s">
        <v>34</v>
      </c>
      <c r="E11" s="96"/>
      <c r="F11" s="97">
        <v>0</v>
      </c>
      <c r="G11" s="97"/>
      <c r="H11" s="98">
        <f t="shared" si="1"/>
        <v>0</v>
      </c>
      <c r="I11" s="99">
        <f t="shared" si="0"/>
        <v>0</v>
      </c>
    </row>
    <row r="12" spans="1:10" x14ac:dyDescent="0.3">
      <c r="A12" s="19"/>
      <c r="C12" s="78" t="s">
        <v>115</v>
      </c>
      <c r="D12" s="79"/>
      <c r="E12" s="79"/>
      <c r="F12" s="80"/>
      <c r="G12" s="80"/>
      <c r="H12" s="80"/>
      <c r="I12" s="81"/>
    </row>
    <row r="13" spans="1:10" ht="14.5" x14ac:dyDescent="0.35">
      <c r="A13" s="19"/>
      <c r="C13" s="82"/>
      <c r="D13" s="18" t="s">
        <v>94</v>
      </c>
      <c r="E13" s="48"/>
      <c r="F13" s="49">
        <v>0</v>
      </c>
      <c r="G13" s="49"/>
      <c r="H13" s="47">
        <f>F13*(1+G13)</f>
        <v>0</v>
      </c>
      <c r="I13" s="83">
        <f>H13*E13</f>
        <v>0</v>
      </c>
    </row>
    <row r="14" spans="1:10" ht="14.5" x14ac:dyDescent="0.35">
      <c r="A14" s="19"/>
      <c r="C14" s="82"/>
      <c r="D14" s="18" t="s">
        <v>95</v>
      </c>
      <c r="E14" s="48"/>
      <c r="F14" s="49">
        <v>0</v>
      </c>
      <c r="G14" s="49"/>
      <c r="H14" s="47">
        <f t="shared" ref="H14:H19" si="2">F14*(1+G14)</f>
        <v>0</v>
      </c>
      <c r="I14" s="83">
        <f t="shared" ref="I14:I19" si="3">H14*E14</f>
        <v>0</v>
      </c>
    </row>
    <row r="15" spans="1:10" ht="14.5" x14ac:dyDescent="0.35">
      <c r="A15" s="19"/>
      <c r="C15" s="82"/>
      <c r="D15" s="18" t="s">
        <v>96</v>
      </c>
      <c r="E15" s="48"/>
      <c r="F15" s="49">
        <v>0</v>
      </c>
      <c r="G15" s="49"/>
      <c r="H15" s="47">
        <f t="shared" si="2"/>
        <v>0</v>
      </c>
      <c r="I15" s="83">
        <f t="shared" si="3"/>
        <v>0</v>
      </c>
    </row>
    <row r="16" spans="1:10" ht="14.5" x14ac:dyDescent="0.35">
      <c r="A16" s="19"/>
      <c r="C16" s="82"/>
      <c r="D16" s="18" t="s">
        <v>97</v>
      </c>
      <c r="E16" s="48"/>
      <c r="F16" s="49">
        <v>0</v>
      </c>
      <c r="G16" s="49"/>
      <c r="H16" s="47">
        <f t="shared" si="2"/>
        <v>0</v>
      </c>
      <c r="I16" s="83">
        <f t="shared" si="3"/>
        <v>0</v>
      </c>
    </row>
    <row r="17" spans="1:10" ht="15" thickBot="1" x14ac:dyDescent="0.4">
      <c r="A17" s="19"/>
      <c r="C17" s="82"/>
      <c r="D17" s="95" t="s">
        <v>34</v>
      </c>
      <c r="E17" s="96"/>
      <c r="F17" s="97">
        <v>0</v>
      </c>
      <c r="G17" s="97"/>
      <c r="H17" s="98">
        <f t="shared" si="2"/>
        <v>0</v>
      </c>
      <c r="I17" s="99">
        <f t="shared" si="3"/>
        <v>0</v>
      </c>
    </row>
    <row r="18" spans="1:10" ht="14.5" x14ac:dyDescent="0.35">
      <c r="A18" s="19"/>
      <c r="C18" s="78" t="s">
        <v>106</v>
      </c>
      <c r="D18" s="79"/>
      <c r="E18" s="100"/>
      <c r="F18" s="101"/>
      <c r="G18" s="101"/>
      <c r="H18" s="102">
        <f t="shared" si="2"/>
        <v>0</v>
      </c>
      <c r="I18" s="103">
        <f t="shared" si="3"/>
        <v>0</v>
      </c>
    </row>
    <row r="19" spans="1:10" ht="14.5" x14ac:dyDescent="0.35">
      <c r="A19" s="19"/>
      <c r="C19" s="82"/>
      <c r="D19" s="18" t="s">
        <v>107</v>
      </c>
      <c r="E19" s="48"/>
      <c r="F19" s="49">
        <v>0</v>
      </c>
      <c r="G19" s="104">
        <v>0</v>
      </c>
      <c r="H19" s="47">
        <f t="shared" si="2"/>
        <v>0</v>
      </c>
      <c r="I19" s="83">
        <f t="shared" si="3"/>
        <v>0</v>
      </c>
    </row>
    <row r="20" spans="1:10" ht="14.5" x14ac:dyDescent="0.35">
      <c r="A20" s="19"/>
      <c r="C20" s="82"/>
      <c r="D20" s="18" t="s">
        <v>108</v>
      </c>
      <c r="E20" s="48"/>
      <c r="F20" s="49">
        <v>0</v>
      </c>
      <c r="G20" s="104">
        <v>0</v>
      </c>
      <c r="H20" s="47">
        <f>F20*(1+G20)</f>
        <v>0</v>
      </c>
      <c r="I20" s="83">
        <f>H20*E20</f>
        <v>0</v>
      </c>
    </row>
    <row r="21" spans="1:10" ht="14.5" x14ac:dyDescent="0.35">
      <c r="A21" s="19"/>
      <c r="C21" s="82"/>
      <c r="D21" s="18" t="s">
        <v>109</v>
      </c>
      <c r="E21" s="48"/>
      <c r="F21" s="49">
        <v>0</v>
      </c>
      <c r="G21" s="104">
        <v>0</v>
      </c>
      <c r="H21" s="47">
        <f t="shared" ref="H21:H23" si="4">F21*(1+G21)</f>
        <v>0</v>
      </c>
      <c r="I21" s="83">
        <f t="shared" ref="I21:I23" si="5">H21*E21</f>
        <v>0</v>
      </c>
    </row>
    <row r="22" spans="1:10" ht="14.5" x14ac:dyDescent="0.35">
      <c r="A22" s="19"/>
      <c r="C22" s="82"/>
      <c r="D22" s="18" t="s">
        <v>110</v>
      </c>
      <c r="E22" s="48"/>
      <c r="F22" s="49">
        <v>0</v>
      </c>
      <c r="G22" s="104">
        <v>0</v>
      </c>
      <c r="H22" s="47">
        <f t="shared" si="4"/>
        <v>0</v>
      </c>
      <c r="I22" s="83">
        <f t="shared" si="5"/>
        <v>0</v>
      </c>
    </row>
    <row r="23" spans="1:10" ht="15" thickBot="1" x14ac:dyDescent="0.4">
      <c r="A23" s="19"/>
      <c r="C23" s="84"/>
      <c r="D23" s="85" t="s">
        <v>34</v>
      </c>
      <c r="E23" s="86"/>
      <c r="F23" s="87">
        <v>0</v>
      </c>
      <c r="G23" s="105">
        <v>0</v>
      </c>
      <c r="H23" s="88">
        <f t="shared" si="4"/>
        <v>0</v>
      </c>
      <c r="I23" s="89">
        <f t="shared" si="5"/>
        <v>0</v>
      </c>
    </row>
    <row r="24" spans="1:10" ht="15" thickBot="1" x14ac:dyDescent="0.4">
      <c r="A24" s="20" t="s">
        <v>75</v>
      </c>
      <c r="B24" s="21"/>
      <c r="C24" s="106"/>
      <c r="D24" s="107"/>
      <c r="E24" s="108"/>
      <c r="F24" s="107"/>
      <c r="G24" s="107"/>
      <c r="H24" s="107"/>
      <c r="I24" s="109">
        <f>SUM(I7:I23)</f>
        <v>0</v>
      </c>
    </row>
    <row r="25" spans="1:10" ht="12.75" customHeight="1" x14ac:dyDescent="0.3"/>
    <row r="26" spans="1:10" ht="14.5" x14ac:dyDescent="0.35">
      <c r="B26" t="s">
        <v>111</v>
      </c>
      <c r="J26" s="24"/>
    </row>
    <row r="27" spans="1:10" ht="14.5" x14ac:dyDescent="0.35">
      <c r="A27"/>
      <c r="B27"/>
      <c r="C27"/>
      <c r="D27"/>
      <c r="E27" s="22"/>
      <c r="F27"/>
      <c r="G27"/>
      <c r="H27"/>
      <c r="I27" s="23"/>
      <c r="J27" s="24"/>
    </row>
    <row r="28" spans="1:10" ht="15" thickBot="1" x14ac:dyDescent="0.4">
      <c r="A28"/>
      <c r="B28"/>
      <c r="C28"/>
      <c r="D28"/>
      <c r="E28" s="22"/>
      <c r="F28"/>
      <c r="G28"/>
      <c r="H28"/>
      <c r="I28"/>
      <c r="J28"/>
    </row>
    <row r="29" spans="1:10" ht="14.5" x14ac:dyDescent="0.35">
      <c r="A29" s="17" t="s">
        <v>76</v>
      </c>
      <c r="B29" s="25"/>
      <c r="C29" s="25"/>
      <c r="D29" s="25"/>
      <c r="E29" s="26" t="s">
        <v>77</v>
      </c>
      <c r="F29" s="25"/>
      <c r="G29" s="25"/>
      <c r="H29" s="25"/>
      <c r="I29" s="27"/>
      <c r="J29"/>
    </row>
    <row r="30" spans="1:10" ht="14.5" x14ac:dyDescent="0.35">
      <c r="A30" s="28"/>
      <c r="B30"/>
      <c r="C30"/>
      <c r="D30"/>
      <c r="E30" s="22"/>
      <c r="F30"/>
      <c r="G30"/>
      <c r="H30"/>
      <c r="I30" s="29"/>
      <c r="J30"/>
    </row>
    <row r="31" spans="1:10" ht="15" thickBot="1" x14ac:dyDescent="0.4">
      <c r="A31" s="30" t="s">
        <v>78</v>
      </c>
      <c r="B31" s="31"/>
      <c r="C31" s="31"/>
      <c r="D31" s="31"/>
      <c r="E31" s="32"/>
      <c r="F31" s="31"/>
      <c r="G31" s="31"/>
      <c r="H31" s="31"/>
      <c r="I31" s="33"/>
      <c r="J31" s="24"/>
    </row>
    <row r="32" spans="1:10" ht="12.75" customHeight="1" x14ac:dyDescent="0.3"/>
    <row r="33" spans="2:2" ht="12.75" customHeight="1" x14ac:dyDescent="0.35">
      <c r="B33" s="160" t="s">
        <v>39</v>
      </c>
    </row>
    <row r="34" spans="2:2" ht="14.5" x14ac:dyDescent="0.35">
      <c r="B34" s="48" t="s">
        <v>40</v>
      </c>
    </row>
    <row r="35" spans="2:2" ht="14.5" x14ac:dyDescent="0.35">
      <c r="B35" s="50" t="s">
        <v>41</v>
      </c>
    </row>
    <row r="36" spans="2:2" ht="12.75" customHeight="1" x14ac:dyDescent="0.3"/>
    <row r="37" spans="2:2" ht="12.75" customHeight="1" x14ac:dyDescent="0.3"/>
    <row r="38" spans="2:2" ht="12.75" customHeight="1" x14ac:dyDescent="0.3"/>
    <row r="39" spans="2:2" ht="12.75" customHeight="1" x14ac:dyDescent="0.3"/>
    <row r="40" spans="2:2" ht="12.75" customHeight="1" x14ac:dyDescent="0.3"/>
    <row r="41" spans="2:2" ht="12.75" customHeight="1" x14ac:dyDescent="0.3"/>
    <row r="42" spans="2:2" ht="12.75" customHeight="1" x14ac:dyDescent="0.3"/>
    <row r="43" spans="2:2" ht="12.75" customHeight="1" x14ac:dyDescent="0.3"/>
    <row r="44" spans="2:2" ht="12.75" customHeight="1" x14ac:dyDescent="0.3"/>
  </sheetData>
  <mergeCells count="1">
    <mergeCell ref="A2:D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C0A7F-2DFC-4518-92DC-4B4FE6F2D640}">
  <dimension ref="A1:N33"/>
  <sheetViews>
    <sheetView tabSelected="1" topLeftCell="A7" zoomScale="115" zoomScaleNormal="115" workbookViewId="0">
      <selection activeCell="A18" sqref="A18:C18"/>
    </sheetView>
  </sheetViews>
  <sheetFormatPr defaultRowHeight="14.5" x14ac:dyDescent="0.35"/>
  <cols>
    <col min="1" max="1" width="47" style="1" customWidth="1"/>
    <col min="2" max="2" width="14.26953125" customWidth="1"/>
    <col min="3" max="3" width="64" style="1" customWidth="1"/>
    <col min="4" max="4" width="14.81640625" customWidth="1"/>
    <col min="5" max="5" width="13.26953125" customWidth="1"/>
    <col min="6" max="6" width="21.54296875" customWidth="1"/>
    <col min="7" max="7" width="18" customWidth="1"/>
    <col min="8" max="10" width="11.81640625" bestFit="1" customWidth="1"/>
    <col min="12" max="14" width="13.54296875" bestFit="1" customWidth="1"/>
  </cols>
  <sheetData>
    <row r="1" spans="1:14" ht="188.25" customHeight="1" x14ac:dyDescent="0.35">
      <c r="A1" s="259" t="s">
        <v>116</v>
      </c>
      <c r="B1" s="260"/>
      <c r="C1" s="260"/>
      <c r="D1" s="260"/>
      <c r="E1" s="260"/>
      <c r="F1" s="260"/>
    </row>
    <row r="2" spans="1:14" ht="18.5" x14ac:dyDescent="0.45">
      <c r="A2" s="51" t="s">
        <v>117</v>
      </c>
      <c r="B2" s="2"/>
      <c r="C2" s="52" t="s">
        <v>118</v>
      </c>
      <c r="D2" s="3" t="s">
        <v>119</v>
      </c>
      <c r="E2" s="53" t="s">
        <v>120</v>
      </c>
      <c r="F2" s="53" t="s">
        <v>121</v>
      </c>
      <c r="H2" s="129" t="s">
        <v>122</v>
      </c>
      <c r="I2" s="130" t="s">
        <v>1</v>
      </c>
      <c r="J2" s="130" t="s">
        <v>79</v>
      </c>
      <c r="L2" s="125" t="s">
        <v>0</v>
      </c>
      <c r="M2" s="125" t="s">
        <v>1</v>
      </c>
      <c r="N2" s="125" t="s">
        <v>79</v>
      </c>
    </row>
    <row r="3" spans="1:14" ht="43.5" x14ac:dyDescent="0.35">
      <c r="A3" s="42" t="s">
        <v>215</v>
      </c>
      <c r="B3" s="142"/>
      <c r="C3" s="55" t="s">
        <v>123</v>
      </c>
      <c r="D3" s="126">
        <v>10</v>
      </c>
      <c r="E3" s="56">
        <f t="shared" ref="E3:E4" si="0">B3*D3</f>
        <v>0</v>
      </c>
      <c r="F3" s="57" t="s">
        <v>124</v>
      </c>
      <c r="H3" s="126">
        <v>10</v>
      </c>
      <c r="I3" s="126">
        <v>8</v>
      </c>
      <c r="J3" s="126">
        <v>5</v>
      </c>
      <c r="L3" s="127">
        <f t="shared" ref="L3:L4" si="1">$B3*H3</f>
        <v>0</v>
      </c>
      <c r="M3" s="127">
        <f t="shared" ref="M3:M4" si="2">$B3*I3</f>
        <v>0</v>
      </c>
      <c r="N3" s="127">
        <f t="shared" ref="N3:N4" si="3">$B3*J3</f>
        <v>0</v>
      </c>
    </row>
    <row r="4" spans="1:14" ht="43.5" x14ac:dyDescent="0.35">
      <c r="A4" s="183" t="s">
        <v>216</v>
      </c>
      <c r="B4" s="142"/>
      <c r="C4" s="55" t="s">
        <v>123</v>
      </c>
      <c r="D4" s="126">
        <v>10</v>
      </c>
      <c r="E4" s="56">
        <f t="shared" si="0"/>
        <v>0</v>
      </c>
      <c r="F4" s="57" t="s">
        <v>124</v>
      </c>
      <c r="H4" s="126"/>
      <c r="I4" s="126">
        <v>2</v>
      </c>
      <c r="J4" s="126">
        <v>5</v>
      </c>
      <c r="L4" s="127">
        <f t="shared" si="1"/>
        <v>0</v>
      </c>
      <c r="M4" s="127">
        <f t="shared" si="2"/>
        <v>0</v>
      </c>
      <c r="N4" s="127">
        <f t="shared" si="3"/>
        <v>0</v>
      </c>
    </row>
    <row r="5" spans="1:14" ht="43.5" x14ac:dyDescent="0.35">
      <c r="A5" s="42" t="s">
        <v>125</v>
      </c>
      <c r="B5" s="142"/>
      <c r="C5" s="55" t="s">
        <v>123</v>
      </c>
      <c r="D5" s="126">
        <v>100</v>
      </c>
      <c r="E5" s="56">
        <f t="shared" ref="E5:E10" si="4">B5*D5</f>
        <v>0</v>
      </c>
      <c r="F5" s="57" t="s">
        <v>124</v>
      </c>
      <c r="H5" s="126">
        <v>100</v>
      </c>
      <c r="I5" s="126">
        <v>80</v>
      </c>
      <c r="J5" s="126">
        <v>50</v>
      </c>
      <c r="L5" s="127">
        <f t="shared" ref="L5:L13" si="5">$B5*H5</f>
        <v>0</v>
      </c>
      <c r="M5" s="127">
        <f t="shared" ref="M5:M13" si="6">$B5*I5</f>
        <v>0</v>
      </c>
      <c r="N5" s="127">
        <f t="shared" ref="N5:N13" si="7">$B5*J5</f>
        <v>0</v>
      </c>
    </row>
    <row r="6" spans="1:14" ht="43.5" x14ac:dyDescent="0.35">
      <c r="A6" s="183" t="s">
        <v>126</v>
      </c>
      <c r="B6" s="142"/>
      <c r="C6" s="55" t="s">
        <v>123</v>
      </c>
      <c r="D6" s="126">
        <v>100</v>
      </c>
      <c r="E6" s="56">
        <f t="shared" si="4"/>
        <v>0</v>
      </c>
      <c r="F6" s="57" t="s">
        <v>124</v>
      </c>
      <c r="H6" s="126"/>
      <c r="I6" s="126">
        <v>20</v>
      </c>
      <c r="J6" s="126">
        <v>50</v>
      </c>
      <c r="L6" s="127">
        <f t="shared" ref="L6:L7" si="8">$B6*H6</f>
        <v>0</v>
      </c>
      <c r="M6" s="127">
        <f t="shared" ref="M6:M7" si="9">$B6*I6</f>
        <v>0</v>
      </c>
      <c r="N6" s="127">
        <f t="shared" ref="N6:N7" si="10">$B6*J6</f>
        <v>0</v>
      </c>
    </row>
    <row r="7" spans="1:14" ht="58" x14ac:dyDescent="0.35">
      <c r="A7" s="42" t="s">
        <v>127</v>
      </c>
      <c r="B7" s="142"/>
      <c r="C7" s="271" t="s">
        <v>214</v>
      </c>
      <c r="D7" s="126">
        <v>35</v>
      </c>
      <c r="E7" s="56">
        <f t="shared" si="4"/>
        <v>0</v>
      </c>
      <c r="F7" s="57" t="s">
        <v>124</v>
      </c>
      <c r="H7" s="126">
        <v>35</v>
      </c>
      <c r="I7" s="126">
        <v>30</v>
      </c>
      <c r="J7" s="126">
        <v>25</v>
      </c>
      <c r="L7" s="127">
        <f t="shared" si="8"/>
        <v>0</v>
      </c>
      <c r="M7" s="127">
        <f t="shared" si="9"/>
        <v>0</v>
      </c>
      <c r="N7" s="127">
        <f t="shared" si="10"/>
        <v>0</v>
      </c>
    </row>
    <row r="8" spans="1:14" ht="43.5" x14ac:dyDescent="0.35">
      <c r="A8" s="42" t="s">
        <v>128</v>
      </c>
      <c r="B8" s="142"/>
      <c r="C8" s="58" t="s">
        <v>129</v>
      </c>
      <c r="D8" s="126">
        <v>500</v>
      </c>
      <c r="E8" s="56">
        <f t="shared" si="4"/>
        <v>0</v>
      </c>
      <c r="F8" s="57" t="s">
        <v>124</v>
      </c>
      <c r="H8" s="126">
        <v>500</v>
      </c>
      <c r="I8" s="126">
        <v>400</v>
      </c>
      <c r="J8" s="126">
        <v>250</v>
      </c>
      <c r="L8" s="127">
        <f t="shared" si="5"/>
        <v>0</v>
      </c>
      <c r="M8" s="127">
        <f t="shared" si="6"/>
        <v>0</v>
      </c>
      <c r="N8" s="127">
        <f t="shared" si="7"/>
        <v>0</v>
      </c>
    </row>
    <row r="9" spans="1:14" ht="43.5" x14ac:dyDescent="0.35">
      <c r="A9" s="183" t="s">
        <v>130</v>
      </c>
      <c r="B9" s="142"/>
      <c r="C9" s="58" t="s">
        <v>131</v>
      </c>
      <c r="D9" s="126">
        <v>500</v>
      </c>
      <c r="E9" s="56">
        <f t="shared" si="4"/>
        <v>0</v>
      </c>
      <c r="F9" s="57" t="s">
        <v>124</v>
      </c>
      <c r="H9" s="126"/>
      <c r="I9" s="126">
        <v>100</v>
      </c>
      <c r="J9" s="126">
        <v>250</v>
      </c>
      <c r="L9" s="127">
        <f t="shared" ref="L9" si="11">$B9*H9</f>
        <v>0</v>
      </c>
      <c r="M9" s="127">
        <f t="shared" ref="M9" si="12">$B9*I9</f>
        <v>0</v>
      </c>
      <c r="N9" s="127">
        <f t="shared" ref="N9" si="13">$B9*J9</f>
        <v>0</v>
      </c>
    </row>
    <row r="10" spans="1:14" ht="43.5" x14ac:dyDescent="0.35">
      <c r="A10" s="42" t="s">
        <v>132</v>
      </c>
      <c r="B10" s="142"/>
      <c r="C10" s="58" t="s">
        <v>133</v>
      </c>
      <c r="D10" s="126">
        <v>500</v>
      </c>
      <c r="E10" s="56">
        <f t="shared" si="4"/>
        <v>0</v>
      </c>
      <c r="F10" s="57" t="s">
        <v>124</v>
      </c>
      <c r="H10" s="126">
        <v>1000</v>
      </c>
      <c r="I10" s="126">
        <v>800</v>
      </c>
      <c r="J10" s="126">
        <v>500</v>
      </c>
      <c r="L10" s="127">
        <f t="shared" si="5"/>
        <v>0</v>
      </c>
      <c r="M10" s="127">
        <f t="shared" si="6"/>
        <v>0</v>
      </c>
      <c r="N10" s="127">
        <f t="shared" si="7"/>
        <v>0</v>
      </c>
    </row>
    <row r="11" spans="1:14" ht="87" x14ac:dyDescent="0.35">
      <c r="A11" s="42" t="s">
        <v>134</v>
      </c>
      <c r="B11" s="142"/>
      <c r="C11" s="55" t="s">
        <v>135</v>
      </c>
      <c r="D11" s="126">
        <v>50</v>
      </c>
      <c r="E11" s="56">
        <f>+D11*B11</f>
        <v>0</v>
      </c>
      <c r="F11" s="57" t="s">
        <v>124</v>
      </c>
      <c r="H11" s="126">
        <v>50</v>
      </c>
      <c r="I11" s="126">
        <v>50</v>
      </c>
      <c r="J11" s="126">
        <v>50</v>
      </c>
      <c r="L11" s="127">
        <f t="shared" si="5"/>
        <v>0</v>
      </c>
      <c r="M11" s="127">
        <f t="shared" si="6"/>
        <v>0</v>
      </c>
      <c r="N11" s="127">
        <f t="shared" si="7"/>
        <v>0</v>
      </c>
    </row>
    <row r="12" spans="1:14" x14ac:dyDescent="0.35">
      <c r="A12" s="145" t="s">
        <v>136</v>
      </c>
      <c r="B12" s="146"/>
      <c r="C12" s="147"/>
      <c r="D12" s="148"/>
      <c r="E12" s="149"/>
      <c r="F12" s="148"/>
      <c r="H12" s="126"/>
      <c r="I12" s="126"/>
      <c r="J12" s="126"/>
      <c r="L12" s="127"/>
      <c r="M12" s="127"/>
      <c r="N12" s="127"/>
    </row>
    <row r="13" spans="1:14" ht="101.5" x14ac:dyDescent="0.35">
      <c r="A13" s="72" t="s">
        <v>137</v>
      </c>
      <c r="B13" s="144"/>
      <c r="C13" s="71" t="s">
        <v>138</v>
      </c>
      <c r="D13" s="126">
        <v>50</v>
      </c>
      <c r="E13" s="56">
        <f>+D13*B13</f>
        <v>0</v>
      </c>
      <c r="F13" s="57"/>
      <c r="H13" s="126">
        <v>50</v>
      </c>
      <c r="I13" s="126">
        <v>50</v>
      </c>
      <c r="J13" s="126">
        <v>50</v>
      </c>
      <c r="L13" s="127">
        <f t="shared" si="5"/>
        <v>0</v>
      </c>
      <c r="M13" s="127">
        <f t="shared" si="6"/>
        <v>0</v>
      </c>
      <c r="N13" s="127">
        <f t="shared" si="7"/>
        <v>0</v>
      </c>
    </row>
    <row r="14" spans="1:14" ht="18.5" x14ac:dyDescent="0.45">
      <c r="A14" s="59" t="s">
        <v>139</v>
      </c>
      <c r="B14" s="60"/>
      <c r="C14" s="61" t="s">
        <v>140</v>
      </c>
      <c r="D14" s="60"/>
      <c r="E14" s="62"/>
      <c r="F14" s="63"/>
      <c r="H14" s="57"/>
      <c r="I14" s="57"/>
      <c r="J14" s="57"/>
    </row>
    <row r="15" spans="1:14" ht="43.5" x14ac:dyDescent="0.35">
      <c r="A15" s="42" t="s">
        <v>141</v>
      </c>
      <c r="B15" s="143"/>
      <c r="C15" s="55" t="s">
        <v>142</v>
      </c>
      <c r="D15" s="230">
        <f>SUM(E3:E10)*0.05</f>
        <v>0</v>
      </c>
      <c r="E15" s="56">
        <f>B15*D15</f>
        <v>0</v>
      </c>
      <c r="F15" s="57" t="s">
        <v>143</v>
      </c>
      <c r="H15" s="50">
        <f>D15</f>
        <v>0</v>
      </c>
      <c r="I15" s="50">
        <f>H15</f>
        <v>0</v>
      </c>
      <c r="J15" s="50">
        <f>I15</f>
        <v>0</v>
      </c>
      <c r="L15" s="127">
        <f t="shared" ref="L15:L16" si="14">$B15*H15</f>
        <v>0</v>
      </c>
      <c r="M15" s="127">
        <f t="shared" ref="M15:M16" si="15">$B15*I15</f>
        <v>0</v>
      </c>
      <c r="N15" s="127">
        <f t="shared" ref="N15:N16" si="16">$B15*J15</f>
        <v>0</v>
      </c>
    </row>
    <row r="16" spans="1:14" ht="43.5" x14ac:dyDescent="0.35">
      <c r="A16" s="42" t="s">
        <v>144</v>
      </c>
      <c r="B16" s="143"/>
      <c r="C16" s="55" t="s">
        <v>142</v>
      </c>
      <c r="D16" s="230">
        <f>SUM(E3:E10)*0.02</f>
        <v>0</v>
      </c>
      <c r="E16" s="56">
        <f>B16*D16</f>
        <v>0</v>
      </c>
      <c r="F16" s="57" t="s">
        <v>145</v>
      </c>
      <c r="H16" s="50">
        <f t="shared" ref="H16:H18" si="17">D16</f>
        <v>0</v>
      </c>
      <c r="I16" s="50">
        <f t="shared" ref="I16:J16" si="18">H16</f>
        <v>0</v>
      </c>
      <c r="J16" s="50">
        <f t="shared" si="18"/>
        <v>0</v>
      </c>
      <c r="L16" s="127">
        <f t="shared" si="14"/>
        <v>0</v>
      </c>
      <c r="M16" s="127">
        <f t="shared" si="15"/>
        <v>0</v>
      </c>
      <c r="N16" s="127">
        <f t="shared" si="16"/>
        <v>0</v>
      </c>
    </row>
    <row r="17" spans="1:14" ht="43.5" x14ac:dyDescent="0.35">
      <c r="A17" s="272" t="s">
        <v>146</v>
      </c>
      <c r="B17" s="274"/>
      <c r="C17" s="271" t="s">
        <v>147</v>
      </c>
      <c r="D17" s="229">
        <v>200000</v>
      </c>
      <c r="E17" s="73">
        <f>+D17*B17</f>
        <v>0</v>
      </c>
      <c r="F17" s="74"/>
      <c r="H17" s="231">
        <f t="shared" si="17"/>
        <v>200000</v>
      </c>
      <c r="I17" s="231">
        <f t="shared" ref="I17:J17" si="19">H17</f>
        <v>200000</v>
      </c>
      <c r="J17" s="231">
        <f t="shared" si="19"/>
        <v>200000</v>
      </c>
      <c r="L17" s="186">
        <f>$B17*H17+H17</f>
        <v>200000</v>
      </c>
      <c r="M17" s="186">
        <f t="shared" ref="M17:N17" si="20">$B17*I17+I17</f>
        <v>200000</v>
      </c>
      <c r="N17" s="186">
        <f t="shared" si="20"/>
        <v>200000</v>
      </c>
    </row>
    <row r="18" spans="1:14" ht="58" x14ac:dyDescent="0.35">
      <c r="A18" s="272" t="s">
        <v>148</v>
      </c>
      <c r="B18" s="273"/>
      <c r="C18" s="271" t="s">
        <v>149</v>
      </c>
      <c r="D18" s="230" cm="1">
        <f t="array" ref="D18:D23">(+E5:E10)*0.05</f>
        <v>0</v>
      </c>
      <c r="E18" s="73">
        <f>+D18*B18</f>
        <v>0</v>
      </c>
      <c r="F18" s="74" t="s">
        <v>150</v>
      </c>
      <c r="H18" s="50">
        <f t="shared" si="17"/>
        <v>0</v>
      </c>
      <c r="I18" s="50">
        <f t="shared" ref="I18:J18" si="21">H18</f>
        <v>0</v>
      </c>
      <c r="J18" s="50">
        <f t="shared" si="21"/>
        <v>0</v>
      </c>
      <c r="L18" s="127">
        <f t="shared" ref="L18" si="22">$B18*H18</f>
        <v>0</v>
      </c>
      <c r="M18" s="127">
        <f t="shared" ref="M18" si="23">$B18*I18</f>
        <v>0</v>
      </c>
      <c r="N18" s="127">
        <f t="shared" ref="N18" si="24">$B18*J18</f>
        <v>0</v>
      </c>
    </row>
    <row r="19" spans="1:14" hidden="1" x14ac:dyDescent="0.35">
      <c r="A19" s="65"/>
      <c r="B19" s="66"/>
      <c r="C19" s="65"/>
      <c r="D19" s="64">
        <v>0</v>
      </c>
      <c r="E19" s="67"/>
      <c r="F19" s="64"/>
    </row>
    <row r="20" spans="1:14" hidden="1" x14ac:dyDescent="0.35">
      <c r="A20" s="65"/>
      <c r="B20" s="66"/>
      <c r="C20" s="65"/>
      <c r="D20" s="64">
        <v>0</v>
      </c>
      <c r="E20" s="67"/>
      <c r="F20" s="64"/>
    </row>
    <row r="21" spans="1:14" hidden="1" x14ac:dyDescent="0.35">
      <c r="D21">
        <v>0</v>
      </c>
      <c r="E21" s="68"/>
    </row>
    <row r="22" spans="1:14" x14ac:dyDescent="0.35">
      <c r="C22"/>
      <c r="D22">
        <v>0</v>
      </c>
    </row>
    <row r="23" spans="1:14" x14ac:dyDescent="0.35">
      <c r="D23">
        <v>0</v>
      </c>
    </row>
    <row r="24" spans="1:14" ht="29" x14ac:dyDescent="0.35">
      <c r="A24" s="72" t="s">
        <v>151</v>
      </c>
      <c r="B24" s="74"/>
      <c r="C24" s="71" t="s">
        <v>152</v>
      </c>
      <c r="D24" s="57"/>
      <c r="E24" s="57"/>
      <c r="F24" s="57"/>
    </row>
    <row r="26" spans="1:14" x14ac:dyDescent="0.35">
      <c r="A26" s="1" t="s">
        <v>153</v>
      </c>
    </row>
    <row r="27" spans="1:14" ht="43.5" x14ac:dyDescent="0.35">
      <c r="A27" s="1" t="s">
        <v>154</v>
      </c>
      <c r="K27" s="168" t="s">
        <v>36</v>
      </c>
      <c r="L27" s="47">
        <f>SUM(L5:L25)</f>
        <v>200000</v>
      </c>
      <c r="M27" s="47">
        <f t="shared" ref="M27:N27" si="25">SUM(M5:M25)</f>
        <v>200000</v>
      </c>
      <c r="N27" s="47">
        <f t="shared" si="25"/>
        <v>200000</v>
      </c>
    </row>
    <row r="28" spans="1:14" ht="58" x14ac:dyDescent="0.35">
      <c r="A28" s="75" t="s">
        <v>155</v>
      </c>
    </row>
    <row r="31" spans="1:14" x14ac:dyDescent="0.35">
      <c r="A31" s="160" t="s">
        <v>39</v>
      </c>
    </row>
    <row r="32" spans="1:14" x14ac:dyDescent="0.35">
      <c r="A32" s="48" t="s">
        <v>40</v>
      </c>
    </row>
    <row r="33" spans="1:1" x14ac:dyDescent="0.35">
      <c r="A33" s="50" t="s">
        <v>41</v>
      </c>
    </row>
  </sheetData>
  <protectedRanges>
    <protectedRange sqref="B15:B18 B3:B13" name="Bereik1"/>
  </protectedRanges>
  <mergeCells count="1">
    <mergeCell ref="A1:F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1ED82-A295-4248-B699-99A1EA4D98DB}">
  <dimension ref="A1:F15"/>
  <sheetViews>
    <sheetView workbookViewId="0">
      <selection activeCell="K23" sqref="K23"/>
    </sheetView>
  </sheetViews>
  <sheetFormatPr defaultRowHeight="14.5" x14ac:dyDescent="0.35"/>
  <cols>
    <col min="1" max="1" width="35.26953125" customWidth="1"/>
    <col min="2" max="2" width="13.54296875" bestFit="1" customWidth="1"/>
    <col min="3" max="3" width="44.453125" customWidth="1"/>
    <col min="4" max="6" width="12.453125" bestFit="1" customWidth="1"/>
  </cols>
  <sheetData>
    <row r="1" spans="1:6" ht="271.5" customHeight="1" x14ac:dyDescent="0.35">
      <c r="A1" s="259" t="s">
        <v>156</v>
      </c>
      <c r="B1" s="260"/>
      <c r="C1" s="260"/>
      <c r="D1" s="260"/>
      <c r="E1" s="260"/>
      <c r="F1" s="260"/>
    </row>
    <row r="2" spans="1:6" ht="37" x14ac:dyDescent="0.45">
      <c r="A2" s="51" t="s">
        <v>117</v>
      </c>
      <c r="B2" s="2"/>
      <c r="C2" s="52" t="s">
        <v>118</v>
      </c>
      <c r="D2" s="125" t="s">
        <v>0</v>
      </c>
      <c r="E2" s="125" t="s">
        <v>1</v>
      </c>
      <c r="F2" s="125" t="s">
        <v>79</v>
      </c>
    </row>
    <row r="3" spans="1:6" ht="45.75" customHeight="1" x14ac:dyDescent="0.35">
      <c r="A3" s="263" t="s">
        <v>157</v>
      </c>
      <c r="B3" s="264"/>
      <c r="C3" s="261" t="s">
        <v>158</v>
      </c>
      <c r="D3" s="127"/>
      <c r="E3" s="127"/>
      <c r="F3" s="127"/>
    </row>
    <row r="4" spans="1:6" x14ac:dyDescent="0.35">
      <c r="A4" s="54" t="s">
        <v>159</v>
      </c>
      <c r="B4" s="48"/>
      <c r="C4" s="262"/>
      <c r="D4" s="186">
        <f t="shared" ref="D4:D9" si="0">B4</f>
        <v>0</v>
      </c>
      <c r="E4" s="186">
        <f t="shared" ref="E4:F4" si="1">D4</f>
        <v>0</v>
      </c>
      <c r="F4" s="186">
        <f t="shared" si="1"/>
        <v>0</v>
      </c>
    </row>
    <row r="5" spans="1:6" x14ac:dyDescent="0.35">
      <c r="A5" s="54" t="s">
        <v>160</v>
      </c>
      <c r="B5" s="48"/>
      <c r="C5" s="262"/>
      <c r="D5" s="127">
        <f t="shared" si="0"/>
        <v>0</v>
      </c>
      <c r="E5" s="127">
        <f t="shared" ref="E5:F5" si="2">D5</f>
        <v>0</v>
      </c>
      <c r="F5" s="127">
        <f t="shared" si="2"/>
        <v>0</v>
      </c>
    </row>
    <row r="6" spans="1:6" x14ac:dyDescent="0.35">
      <c r="A6" s="54" t="s">
        <v>161</v>
      </c>
      <c r="B6" s="48"/>
      <c r="C6" s="262"/>
      <c r="D6" s="127">
        <f t="shared" si="0"/>
        <v>0</v>
      </c>
      <c r="E6" s="127">
        <f t="shared" ref="E6:F6" si="3">D6</f>
        <v>0</v>
      </c>
      <c r="F6" s="127">
        <f t="shared" si="3"/>
        <v>0</v>
      </c>
    </row>
    <row r="7" spans="1:6" x14ac:dyDescent="0.35">
      <c r="A7" s="54" t="s">
        <v>162</v>
      </c>
      <c r="B7" s="48"/>
      <c r="C7" s="262"/>
      <c r="D7" s="127">
        <f t="shared" si="0"/>
        <v>0</v>
      </c>
      <c r="E7" s="127">
        <f t="shared" ref="E7:F7" si="4">D7</f>
        <v>0</v>
      </c>
      <c r="F7" s="127">
        <f t="shared" si="4"/>
        <v>0</v>
      </c>
    </row>
    <row r="8" spans="1:6" x14ac:dyDescent="0.35">
      <c r="A8" s="54" t="s">
        <v>163</v>
      </c>
      <c r="B8" s="48"/>
      <c r="C8" s="262"/>
      <c r="D8" s="127">
        <f t="shared" si="0"/>
        <v>0</v>
      </c>
      <c r="E8" s="127">
        <f t="shared" ref="E8:F8" si="5">D8</f>
        <v>0</v>
      </c>
      <c r="F8" s="127">
        <f t="shared" si="5"/>
        <v>0</v>
      </c>
    </row>
    <row r="9" spans="1:6" x14ac:dyDescent="0.35">
      <c r="A9" s="54" t="s">
        <v>164</v>
      </c>
      <c r="B9" s="48"/>
      <c r="C9" s="262"/>
      <c r="D9" s="188">
        <f t="shared" si="0"/>
        <v>0</v>
      </c>
      <c r="E9" s="188">
        <f t="shared" ref="E9:F9" si="6">D9</f>
        <v>0</v>
      </c>
      <c r="F9" s="188">
        <f t="shared" si="6"/>
        <v>0</v>
      </c>
    </row>
    <row r="10" spans="1:6" x14ac:dyDescent="0.35">
      <c r="C10" s="187" t="s">
        <v>165</v>
      </c>
      <c r="D10" s="233">
        <f>SUM(D4:D9)</f>
        <v>0</v>
      </c>
      <c r="E10" s="233">
        <f t="shared" ref="E10:F10" si="7">SUM(E4:E9)</f>
        <v>0</v>
      </c>
      <c r="F10" s="234">
        <f t="shared" si="7"/>
        <v>0</v>
      </c>
    </row>
    <row r="13" spans="1:6" x14ac:dyDescent="0.35">
      <c r="A13" s="160" t="s">
        <v>39</v>
      </c>
    </row>
    <row r="14" spans="1:6" x14ac:dyDescent="0.35">
      <c r="A14" s="48" t="s">
        <v>40</v>
      </c>
    </row>
    <row r="15" spans="1:6" x14ac:dyDescent="0.35">
      <c r="A15" s="50" t="s">
        <v>41</v>
      </c>
    </row>
  </sheetData>
  <protectedRanges>
    <protectedRange sqref="B3:B9" name="Bereik1_2"/>
  </protectedRanges>
  <mergeCells count="3">
    <mergeCell ref="A1:F1"/>
    <mergeCell ref="C3:C9"/>
    <mergeCell ref="A3:B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AEA8-7983-4DA0-93E1-7270F3F004A3}">
  <dimension ref="A1:J63"/>
  <sheetViews>
    <sheetView workbookViewId="0">
      <selection activeCell="L20" sqref="K20:L20"/>
    </sheetView>
  </sheetViews>
  <sheetFormatPr defaultColWidth="8.54296875" defaultRowHeight="13" x14ac:dyDescent="0.3"/>
  <cols>
    <col min="1" max="1" width="6.54296875" style="14" customWidth="1"/>
    <col min="2" max="3" width="35" style="14" customWidth="1"/>
    <col min="4" max="4" width="23.81640625" style="14" customWidth="1"/>
    <col min="5" max="5" width="8.1796875" style="14" customWidth="1"/>
    <col min="6" max="8" width="12.54296875" style="14" customWidth="1"/>
    <col min="9" max="9" width="15.54296875" style="14" customWidth="1"/>
    <col min="10" max="10" width="24.81640625" style="14" customWidth="1"/>
    <col min="11" max="16384" width="8.54296875" style="14"/>
  </cols>
  <sheetData>
    <row r="1" spans="1:10" x14ac:dyDescent="0.3">
      <c r="A1" s="13" t="s">
        <v>56</v>
      </c>
      <c r="B1" s="13"/>
      <c r="C1" s="13"/>
      <c r="D1" s="13"/>
    </row>
    <row r="2" spans="1:10" ht="44.25" customHeight="1" x14ac:dyDescent="0.3">
      <c r="A2" s="249"/>
      <c r="B2" s="249"/>
      <c r="C2" s="249"/>
      <c r="D2" s="249"/>
      <c r="E2" s="15"/>
      <c r="J2" s="16"/>
    </row>
    <row r="3" spans="1:10" ht="13.5" thickBot="1" x14ac:dyDescent="0.35">
      <c r="J3" s="16"/>
    </row>
    <row r="4" spans="1:10" ht="13.5" thickBot="1" x14ac:dyDescent="0.35">
      <c r="A4" s="36" t="s">
        <v>57</v>
      </c>
      <c r="B4" s="37"/>
      <c r="C4" s="37"/>
      <c r="D4" s="38"/>
      <c r="E4" s="38" t="s">
        <v>58</v>
      </c>
      <c r="F4" s="38" t="s">
        <v>59</v>
      </c>
      <c r="G4" s="38" t="s">
        <v>60</v>
      </c>
      <c r="H4" s="38" t="s">
        <v>61</v>
      </c>
      <c r="I4" s="39" t="s">
        <v>62</v>
      </c>
      <c r="J4" s="16"/>
    </row>
    <row r="5" spans="1:10" ht="15" thickBot="1" x14ac:dyDescent="0.4">
      <c r="A5" s="40"/>
      <c r="B5" s="41"/>
      <c r="C5" s="90"/>
      <c r="D5" s="91"/>
      <c r="E5" s="91" t="s">
        <v>63</v>
      </c>
      <c r="F5" s="92" t="s">
        <v>64</v>
      </c>
      <c r="G5" s="93" t="s">
        <v>65</v>
      </c>
      <c r="H5" s="93"/>
      <c r="I5" s="94"/>
    </row>
    <row r="6" spans="1:10" x14ac:dyDescent="0.3">
      <c r="A6" s="19"/>
      <c r="B6" s="35" t="s">
        <v>12</v>
      </c>
      <c r="C6" s="78" t="s">
        <v>166</v>
      </c>
      <c r="D6" s="79"/>
      <c r="E6" s="79"/>
      <c r="F6" s="80"/>
      <c r="G6" s="80"/>
      <c r="H6" s="208"/>
      <c r="I6" s="209"/>
    </row>
    <row r="7" spans="1:10" ht="14.5" x14ac:dyDescent="0.35">
      <c r="A7" s="19"/>
      <c r="C7" s="82"/>
      <c r="D7" s="18" t="s">
        <v>107</v>
      </c>
      <c r="E7" s="48">
        <v>0</v>
      </c>
      <c r="F7" s="49">
        <v>0</v>
      </c>
      <c r="G7" s="104">
        <v>0</v>
      </c>
      <c r="H7" s="204">
        <f t="shared" ref="H7" si="0">F7*(1+G7)</f>
        <v>0</v>
      </c>
      <c r="I7" s="205">
        <f t="shared" ref="I7" si="1">H7*E7</f>
        <v>0</v>
      </c>
    </row>
    <row r="8" spans="1:10" ht="14.5" x14ac:dyDescent="0.35">
      <c r="A8" s="19"/>
      <c r="C8" s="82"/>
      <c r="D8" s="18" t="s">
        <v>108</v>
      </c>
      <c r="E8" s="48"/>
      <c r="F8" s="49">
        <v>0</v>
      </c>
      <c r="G8" s="104">
        <v>0</v>
      </c>
      <c r="H8" s="204">
        <f>F8*(1+G8)</f>
        <v>0</v>
      </c>
      <c r="I8" s="205">
        <f>H8*E8</f>
        <v>0</v>
      </c>
    </row>
    <row r="9" spans="1:10" ht="14.5" x14ac:dyDescent="0.35">
      <c r="A9" s="19"/>
      <c r="C9" s="82"/>
      <c r="D9" s="18" t="s">
        <v>109</v>
      </c>
      <c r="E9" s="48"/>
      <c r="F9" s="49">
        <v>0</v>
      </c>
      <c r="G9" s="104">
        <v>0</v>
      </c>
      <c r="H9" s="204">
        <f t="shared" ref="H9:H11" si="2">F9*(1+G9)</f>
        <v>0</v>
      </c>
      <c r="I9" s="205">
        <f t="shared" ref="I9:I11" si="3">H9*E9</f>
        <v>0</v>
      </c>
    </row>
    <row r="10" spans="1:10" ht="14.5" x14ac:dyDescent="0.35">
      <c r="A10" s="19"/>
      <c r="C10" s="82"/>
      <c r="D10" s="18" t="s">
        <v>110</v>
      </c>
      <c r="E10" s="48"/>
      <c r="F10" s="49">
        <v>0</v>
      </c>
      <c r="G10" s="104">
        <v>0</v>
      </c>
      <c r="H10" s="204">
        <f t="shared" si="2"/>
        <v>0</v>
      </c>
      <c r="I10" s="205">
        <f t="shared" si="3"/>
        <v>0</v>
      </c>
    </row>
    <row r="11" spans="1:10" ht="15" thickBot="1" x14ac:dyDescent="0.4">
      <c r="A11" s="19"/>
      <c r="C11" s="82"/>
      <c r="D11" s="95" t="s">
        <v>34</v>
      </c>
      <c r="E11" s="86"/>
      <c r="F11" s="87">
        <v>0</v>
      </c>
      <c r="G11" s="105">
        <v>0</v>
      </c>
      <c r="H11" s="206">
        <f t="shared" si="2"/>
        <v>0</v>
      </c>
      <c r="I11" s="207">
        <f t="shared" si="3"/>
        <v>0</v>
      </c>
    </row>
    <row r="12" spans="1:10" x14ac:dyDescent="0.3">
      <c r="A12" s="19"/>
      <c r="C12" s="78" t="s">
        <v>167</v>
      </c>
      <c r="D12" s="79"/>
      <c r="E12" s="79"/>
      <c r="F12" s="80"/>
      <c r="G12" s="80"/>
      <c r="H12" s="208"/>
      <c r="I12" s="209"/>
    </row>
    <row r="13" spans="1:10" ht="14.5" x14ac:dyDescent="0.35">
      <c r="A13" s="19"/>
      <c r="C13" s="82"/>
      <c r="D13" s="18" t="s">
        <v>107</v>
      </c>
      <c r="E13" s="48"/>
      <c r="F13" s="49">
        <v>0</v>
      </c>
      <c r="G13" s="104">
        <v>0</v>
      </c>
      <c r="H13" s="204">
        <f t="shared" ref="H13" si="4">F13*(1+G13)</f>
        <v>0</v>
      </c>
      <c r="I13" s="205">
        <f t="shared" ref="I13" si="5">H13*E13</f>
        <v>0</v>
      </c>
    </row>
    <row r="14" spans="1:10" ht="14.5" x14ac:dyDescent="0.35">
      <c r="A14" s="19"/>
      <c r="C14" s="82"/>
      <c r="D14" s="18" t="s">
        <v>108</v>
      </c>
      <c r="E14" s="48"/>
      <c r="F14" s="49">
        <v>0</v>
      </c>
      <c r="G14" s="104">
        <v>0</v>
      </c>
      <c r="H14" s="204">
        <f>F14*(1+G14)</f>
        <v>0</v>
      </c>
      <c r="I14" s="205">
        <f>H14*E14</f>
        <v>0</v>
      </c>
    </row>
    <row r="15" spans="1:10" ht="14.5" x14ac:dyDescent="0.35">
      <c r="A15" s="19"/>
      <c r="C15" s="82"/>
      <c r="D15" s="18" t="s">
        <v>109</v>
      </c>
      <c r="E15" s="48"/>
      <c r="F15" s="49">
        <v>0</v>
      </c>
      <c r="G15" s="104">
        <v>0</v>
      </c>
      <c r="H15" s="204">
        <f t="shared" ref="H15:H17" si="6">F15*(1+G15)</f>
        <v>0</v>
      </c>
      <c r="I15" s="205">
        <f t="shared" ref="I15:I17" si="7">H15*E15</f>
        <v>0</v>
      </c>
    </row>
    <row r="16" spans="1:10" ht="14.5" x14ac:dyDescent="0.35">
      <c r="A16" s="19"/>
      <c r="C16" s="82"/>
      <c r="D16" s="18" t="s">
        <v>110</v>
      </c>
      <c r="E16" s="48"/>
      <c r="F16" s="49">
        <v>0</v>
      </c>
      <c r="G16" s="104">
        <v>0</v>
      </c>
      <c r="H16" s="204">
        <f t="shared" si="6"/>
        <v>0</v>
      </c>
      <c r="I16" s="205">
        <f t="shared" si="7"/>
        <v>0</v>
      </c>
    </row>
    <row r="17" spans="1:9" ht="15" thickBot="1" x14ac:dyDescent="0.4">
      <c r="A17" s="19"/>
      <c r="C17" s="82"/>
      <c r="D17" s="95" t="s">
        <v>34</v>
      </c>
      <c r="E17" s="86"/>
      <c r="F17" s="87">
        <v>0</v>
      </c>
      <c r="G17" s="105">
        <v>0</v>
      </c>
      <c r="H17" s="206">
        <f t="shared" si="6"/>
        <v>0</v>
      </c>
      <c r="I17" s="207">
        <f t="shared" si="7"/>
        <v>0</v>
      </c>
    </row>
    <row r="18" spans="1:9" x14ac:dyDescent="0.3">
      <c r="A18" s="19"/>
      <c r="C18" s="78" t="s">
        <v>168</v>
      </c>
      <c r="D18" s="79"/>
      <c r="E18" s="79"/>
      <c r="F18" s="80"/>
      <c r="G18" s="80"/>
      <c r="H18" s="208"/>
      <c r="I18" s="209"/>
    </row>
    <row r="19" spans="1:9" ht="14.5" x14ac:dyDescent="0.35">
      <c r="A19" s="19"/>
      <c r="C19" s="82"/>
      <c r="D19" s="18" t="s">
        <v>107</v>
      </c>
      <c r="E19" s="48"/>
      <c r="F19" s="49">
        <v>0</v>
      </c>
      <c r="G19" s="104">
        <v>0</v>
      </c>
      <c r="H19" s="204">
        <f t="shared" ref="H19" si="8">F19*(1+G19)</f>
        <v>0</v>
      </c>
      <c r="I19" s="205">
        <f t="shared" ref="I19" si="9">H19*E19</f>
        <v>0</v>
      </c>
    </row>
    <row r="20" spans="1:9" ht="14.5" x14ac:dyDescent="0.35">
      <c r="A20" s="19"/>
      <c r="C20" s="82"/>
      <c r="D20" s="18" t="s">
        <v>108</v>
      </c>
      <c r="E20" s="48"/>
      <c r="F20" s="49">
        <v>0</v>
      </c>
      <c r="G20" s="104">
        <v>0</v>
      </c>
      <c r="H20" s="204">
        <f>F20*(1+G20)</f>
        <v>0</v>
      </c>
      <c r="I20" s="205">
        <f>H20*E20</f>
        <v>0</v>
      </c>
    </row>
    <row r="21" spans="1:9" ht="14.5" x14ac:dyDescent="0.35">
      <c r="A21" s="19"/>
      <c r="C21" s="82"/>
      <c r="D21" s="18" t="s">
        <v>109</v>
      </c>
      <c r="E21" s="48"/>
      <c r="F21" s="49">
        <v>0</v>
      </c>
      <c r="G21" s="104">
        <v>0</v>
      </c>
      <c r="H21" s="204">
        <f t="shared" ref="H21:H23" si="10">F21*(1+G21)</f>
        <v>0</v>
      </c>
      <c r="I21" s="205">
        <f t="shared" ref="I21:I23" si="11">H21*E21</f>
        <v>0</v>
      </c>
    </row>
    <row r="22" spans="1:9" ht="14.5" x14ac:dyDescent="0.35">
      <c r="A22" s="19"/>
      <c r="C22" s="82"/>
      <c r="D22" s="18" t="s">
        <v>110</v>
      </c>
      <c r="E22" s="48"/>
      <c r="F22" s="49">
        <v>0</v>
      </c>
      <c r="G22" s="104">
        <v>0</v>
      </c>
      <c r="H22" s="204">
        <f t="shared" si="10"/>
        <v>0</v>
      </c>
      <c r="I22" s="205">
        <f t="shared" si="11"/>
        <v>0</v>
      </c>
    </row>
    <row r="23" spans="1:9" ht="15" thickBot="1" x14ac:dyDescent="0.4">
      <c r="A23" s="19"/>
      <c r="C23" s="82"/>
      <c r="D23" s="95" t="s">
        <v>34</v>
      </c>
      <c r="E23" s="86"/>
      <c r="F23" s="87">
        <v>0</v>
      </c>
      <c r="G23" s="105">
        <v>0</v>
      </c>
      <c r="H23" s="206">
        <f t="shared" si="10"/>
        <v>0</v>
      </c>
      <c r="I23" s="207">
        <f t="shared" si="11"/>
        <v>0</v>
      </c>
    </row>
    <row r="24" spans="1:9" x14ac:dyDescent="0.3">
      <c r="A24" s="19"/>
      <c r="C24" s="78" t="s">
        <v>169</v>
      </c>
      <c r="D24" s="79"/>
      <c r="E24" s="79"/>
      <c r="F24" s="80"/>
      <c r="G24" s="80"/>
      <c r="H24" s="208"/>
      <c r="I24" s="209"/>
    </row>
    <row r="25" spans="1:9" ht="14.5" x14ac:dyDescent="0.35">
      <c r="A25" s="19"/>
      <c r="C25" s="82"/>
      <c r="D25" s="18" t="s">
        <v>107</v>
      </c>
      <c r="E25" s="48"/>
      <c r="F25" s="49">
        <v>0</v>
      </c>
      <c r="G25" s="104">
        <v>0</v>
      </c>
      <c r="H25" s="204">
        <f t="shared" ref="H25" si="12">F25*(1+G25)</f>
        <v>0</v>
      </c>
      <c r="I25" s="205">
        <f t="shared" ref="I25" si="13">H25*E25</f>
        <v>0</v>
      </c>
    </row>
    <row r="26" spans="1:9" ht="14.5" x14ac:dyDescent="0.35">
      <c r="A26" s="19"/>
      <c r="C26" s="82"/>
      <c r="D26" s="18" t="s">
        <v>108</v>
      </c>
      <c r="E26" s="48"/>
      <c r="F26" s="49">
        <v>0</v>
      </c>
      <c r="G26" s="104">
        <v>0</v>
      </c>
      <c r="H26" s="204">
        <f>F26*(1+G26)</f>
        <v>0</v>
      </c>
      <c r="I26" s="205">
        <f>H26*E26</f>
        <v>0</v>
      </c>
    </row>
    <row r="27" spans="1:9" ht="14.5" x14ac:dyDescent="0.35">
      <c r="A27" s="19"/>
      <c r="C27" s="82"/>
      <c r="D27" s="18" t="s">
        <v>109</v>
      </c>
      <c r="E27" s="48"/>
      <c r="F27" s="49">
        <v>0</v>
      </c>
      <c r="G27" s="104">
        <v>0</v>
      </c>
      <c r="H27" s="204">
        <f t="shared" ref="H27:H29" si="14">F27*(1+G27)</f>
        <v>0</v>
      </c>
      <c r="I27" s="205">
        <f t="shared" ref="I27:I29" si="15">H27*E27</f>
        <v>0</v>
      </c>
    </row>
    <row r="28" spans="1:9" ht="14.5" x14ac:dyDescent="0.35">
      <c r="A28" s="19"/>
      <c r="C28" s="82"/>
      <c r="D28" s="18" t="s">
        <v>110</v>
      </c>
      <c r="E28" s="48"/>
      <c r="F28" s="49">
        <v>0</v>
      </c>
      <c r="G28" s="104">
        <v>0</v>
      </c>
      <c r="H28" s="204">
        <f t="shared" si="14"/>
        <v>0</v>
      </c>
      <c r="I28" s="205">
        <f t="shared" si="15"/>
        <v>0</v>
      </c>
    </row>
    <row r="29" spans="1:9" ht="15" thickBot="1" x14ac:dyDescent="0.4">
      <c r="A29" s="19"/>
      <c r="C29" s="82"/>
      <c r="D29" s="95" t="s">
        <v>34</v>
      </c>
      <c r="E29" s="86"/>
      <c r="F29" s="87">
        <v>0</v>
      </c>
      <c r="G29" s="105">
        <v>0</v>
      </c>
      <c r="H29" s="206">
        <f t="shared" si="14"/>
        <v>0</v>
      </c>
      <c r="I29" s="207">
        <f t="shared" si="15"/>
        <v>0</v>
      </c>
    </row>
    <row r="30" spans="1:9" x14ac:dyDescent="0.3">
      <c r="A30" s="19"/>
      <c r="C30" s="78" t="s">
        <v>170</v>
      </c>
      <c r="D30" s="79"/>
      <c r="E30" s="79"/>
      <c r="F30" s="80"/>
      <c r="G30" s="80"/>
      <c r="H30" s="208"/>
      <c r="I30" s="209"/>
    </row>
    <row r="31" spans="1:9" ht="14.5" x14ac:dyDescent="0.35">
      <c r="A31" s="19"/>
      <c r="C31" s="82"/>
      <c r="D31" s="18" t="s">
        <v>107</v>
      </c>
      <c r="E31" s="48"/>
      <c r="F31" s="49">
        <v>0</v>
      </c>
      <c r="G31" s="104">
        <v>0</v>
      </c>
      <c r="H31" s="204">
        <f t="shared" ref="H31" si="16">F31*(1+G31)</f>
        <v>0</v>
      </c>
      <c r="I31" s="205">
        <f t="shared" ref="I31" si="17">H31*E31</f>
        <v>0</v>
      </c>
    </row>
    <row r="32" spans="1:9" ht="14.5" x14ac:dyDescent="0.35">
      <c r="A32" s="19"/>
      <c r="C32" s="82"/>
      <c r="D32" s="18" t="s">
        <v>108</v>
      </c>
      <c r="E32" s="48"/>
      <c r="F32" s="49">
        <v>0</v>
      </c>
      <c r="G32" s="104">
        <v>0</v>
      </c>
      <c r="H32" s="204">
        <f>F32*(1+G32)</f>
        <v>0</v>
      </c>
      <c r="I32" s="205">
        <f>H32*E32</f>
        <v>0</v>
      </c>
    </row>
    <row r="33" spans="1:9" ht="14.5" x14ac:dyDescent="0.35">
      <c r="A33" s="19"/>
      <c r="C33" s="82"/>
      <c r="D33" s="18" t="s">
        <v>109</v>
      </c>
      <c r="E33" s="48"/>
      <c r="F33" s="49">
        <v>0</v>
      </c>
      <c r="G33" s="104">
        <v>0</v>
      </c>
      <c r="H33" s="204">
        <f t="shared" ref="H33:H35" si="18">F33*(1+G33)</f>
        <v>0</v>
      </c>
      <c r="I33" s="205">
        <f t="shared" ref="I33:I35" si="19">H33*E33</f>
        <v>0</v>
      </c>
    </row>
    <row r="34" spans="1:9" ht="14.5" x14ac:dyDescent="0.35">
      <c r="A34" s="19"/>
      <c r="C34" s="82"/>
      <c r="D34" s="18" t="s">
        <v>110</v>
      </c>
      <c r="E34" s="48"/>
      <c r="F34" s="49">
        <v>0</v>
      </c>
      <c r="G34" s="104">
        <v>0</v>
      </c>
      <c r="H34" s="204">
        <f t="shared" si="18"/>
        <v>0</v>
      </c>
      <c r="I34" s="205">
        <f t="shared" si="19"/>
        <v>0</v>
      </c>
    </row>
    <row r="35" spans="1:9" ht="15" thickBot="1" x14ac:dyDescent="0.4">
      <c r="A35" s="19"/>
      <c r="C35" s="82"/>
      <c r="D35" s="95" t="s">
        <v>34</v>
      </c>
      <c r="E35" s="86"/>
      <c r="F35" s="87">
        <v>0</v>
      </c>
      <c r="G35" s="105">
        <v>0</v>
      </c>
      <c r="H35" s="206">
        <f t="shared" si="18"/>
        <v>0</v>
      </c>
      <c r="I35" s="207">
        <f t="shared" si="19"/>
        <v>0</v>
      </c>
    </row>
    <row r="36" spans="1:9" x14ac:dyDescent="0.3">
      <c r="A36" s="19"/>
      <c r="C36" s="78" t="s">
        <v>171</v>
      </c>
      <c r="D36" s="79"/>
      <c r="E36" s="79"/>
      <c r="F36" s="80"/>
      <c r="G36" s="80"/>
      <c r="H36" s="208"/>
      <c r="I36" s="209"/>
    </row>
    <row r="37" spans="1:9" ht="14.5" x14ac:dyDescent="0.35">
      <c r="A37" s="19"/>
      <c r="C37" s="82"/>
      <c r="D37" s="18" t="s">
        <v>107</v>
      </c>
      <c r="E37" s="48"/>
      <c r="F37" s="49">
        <v>0</v>
      </c>
      <c r="G37" s="104">
        <v>0</v>
      </c>
      <c r="H37" s="204">
        <f t="shared" ref="H37" si="20">F37*(1+G37)</f>
        <v>0</v>
      </c>
      <c r="I37" s="205">
        <f t="shared" ref="I37" si="21">H37*E37</f>
        <v>0</v>
      </c>
    </row>
    <row r="38" spans="1:9" ht="14.5" x14ac:dyDescent="0.35">
      <c r="A38" s="19"/>
      <c r="C38" s="82"/>
      <c r="D38" s="18" t="s">
        <v>108</v>
      </c>
      <c r="E38" s="48"/>
      <c r="F38" s="49">
        <v>0</v>
      </c>
      <c r="G38" s="104">
        <v>0</v>
      </c>
      <c r="H38" s="204">
        <f>F38*(1+G38)</f>
        <v>0</v>
      </c>
      <c r="I38" s="205">
        <f>H38*E38</f>
        <v>0</v>
      </c>
    </row>
    <row r="39" spans="1:9" ht="14.5" x14ac:dyDescent="0.35">
      <c r="A39" s="19"/>
      <c r="C39" s="82"/>
      <c r="D39" s="18" t="s">
        <v>109</v>
      </c>
      <c r="E39" s="48"/>
      <c r="F39" s="49">
        <v>0</v>
      </c>
      <c r="G39" s="104">
        <v>0</v>
      </c>
      <c r="H39" s="204">
        <f t="shared" ref="H39:H41" si="22">F39*(1+G39)</f>
        <v>0</v>
      </c>
      <c r="I39" s="205">
        <f t="shared" ref="I39:I41" si="23">H39*E39</f>
        <v>0</v>
      </c>
    </row>
    <row r="40" spans="1:9" ht="14.5" x14ac:dyDescent="0.35">
      <c r="A40" s="19"/>
      <c r="C40" s="82"/>
      <c r="D40" s="18" t="s">
        <v>110</v>
      </c>
      <c r="E40" s="48"/>
      <c r="F40" s="49">
        <v>0</v>
      </c>
      <c r="G40" s="104">
        <v>0</v>
      </c>
      <c r="H40" s="204">
        <f t="shared" si="22"/>
        <v>0</v>
      </c>
      <c r="I40" s="205">
        <f t="shared" si="23"/>
        <v>0</v>
      </c>
    </row>
    <row r="41" spans="1:9" ht="15" thickBot="1" x14ac:dyDescent="0.4">
      <c r="A41" s="19"/>
      <c r="C41" s="82"/>
      <c r="D41" s="95" t="s">
        <v>34</v>
      </c>
      <c r="E41" s="86"/>
      <c r="F41" s="87">
        <v>0</v>
      </c>
      <c r="G41" s="105">
        <v>0</v>
      </c>
      <c r="H41" s="206">
        <f t="shared" si="22"/>
        <v>0</v>
      </c>
      <c r="I41" s="207">
        <f t="shared" si="23"/>
        <v>0</v>
      </c>
    </row>
    <row r="42" spans="1:9" x14ac:dyDescent="0.3">
      <c r="A42" s="19"/>
      <c r="C42" s="78" t="s">
        <v>172</v>
      </c>
      <c r="D42" s="79"/>
      <c r="E42" s="79"/>
      <c r="F42" s="80"/>
      <c r="G42" s="80"/>
      <c r="H42" s="208"/>
      <c r="I42" s="209"/>
    </row>
    <row r="43" spans="1:9" ht="14.5" x14ac:dyDescent="0.35">
      <c r="A43" s="19"/>
      <c r="C43" s="82"/>
      <c r="D43" s="18" t="s">
        <v>107</v>
      </c>
      <c r="E43" s="48"/>
      <c r="F43" s="49">
        <v>0</v>
      </c>
      <c r="G43" s="104">
        <v>0</v>
      </c>
      <c r="H43" s="204">
        <f t="shared" ref="H43" si="24">F43*(1+G43)</f>
        <v>0</v>
      </c>
      <c r="I43" s="205">
        <f t="shared" ref="I43" si="25">H43*E43</f>
        <v>0</v>
      </c>
    </row>
    <row r="44" spans="1:9" ht="14.5" x14ac:dyDescent="0.35">
      <c r="A44" s="19"/>
      <c r="C44" s="82"/>
      <c r="D44" s="18" t="s">
        <v>108</v>
      </c>
      <c r="E44" s="48"/>
      <c r="F44" s="49">
        <v>0</v>
      </c>
      <c r="G44" s="104">
        <v>0</v>
      </c>
      <c r="H44" s="204">
        <f>F44*(1+G44)</f>
        <v>0</v>
      </c>
      <c r="I44" s="205">
        <f>H44*E44</f>
        <v>0</v>
      </c>
    </row>
    <row r="45" spans="1:9" ht="14.5" x14ac:dyDescent="0.35">
      <c r="A45" s="19"/>
      <c r="C45" s="82"/>
      <c r="D45" s="18" t="s">
        <v>109</v>
      </c>
      <c r="E45" s="48"/>
      <c r="F45" s="49">
        <v>0</v>
      </c>
      <c r="G45" s="104">
        <v>0</v>
      </c>
      <c r="H45" s="204">
        <f t="shared" ref="H45:H47" si="26">F45*(1+G45)</f>
        <v>0</v>
      </c>
      <c r="I45" s="205">
        <f t="shared" ref="I45:I47" si="27">H45*E45</f>
        <v>0</v>
      </c>
    </row>
    <row r="46" spans="1:9" ht="14.5" x14ac:dyDescent="0.35">
      <c r="A46" s="19"/>
      <c r="C46" s="82"/>
      <c r="D46" s="18" t="s">
        <v>110</v>
      </c>
      <c r="E46" s="48"/>
      <c r="F46" s="49">
        <v>0</v>
      </c>
      <c r="G46" s="104">
        <v>0</v>
      </c>
      <c r="H46" s="204">
        <f t="shared" si="26"/>
        <v>0</v>
      </c>
      <c r="I46" s="205">
        <f t="shared" si="27"/>
        <v>0</v>
      </c>
    </row>
    <row r="47" spans="1:9" ht="15" thickBot="1" x14ac:dyDescent="0.4">
      <c r="A47" s="19"/>
      <c r="C47" s="82"/>
      <c r="D47" s="95" t="s">
        <v>34</v>
      </c>
      <c r="E47" s="86"/>
      <c r="F47" s="87">
        <v>0</v>
      </c>
      <c r="G47" s="105">
        <v>0</v>
      </c>
      <c r="H47" s="206">
        <f t="shared" si="26"/>
        <v>0</v>
      </c>
      <c r="I47" s="207">
        <f t="shared" si="27"/>
        <v>0</v>
      </c>
    </row>
    <row r="48" spans="1:9" x14ac:dyDescent="0.3">
      <c r="A48" s="19"/>
      <c r="C48" s="78" t="s">
        <v>173</v>
      </c>
      <c r="D48" s="79"/>
      <c r="E48" s="79"/>
      <c r="F48" s="80"/>
      <c r="G48" s="80"/>
      <c r="H48" s="208"/>
      <c r="I48" s="209"/>
    </row>
    <row r="49" spans="1:10" ht="14.5" x14ac:dyDescent="0.35">
      <c r="A49" s="19"/>
      <c r="C49" s="82"/>
      <c r="D49" s="18" t="s">
        <v>107</v>
      </c>
      <c r="E49" s="48"/>
      <c r="F49" s="49">
        <v>0</v>
      </c>
      <c r="G49" s="104">
        <v>0</v>
      </c>
      <c r="H49" s="204">
        <f t="shared" ref="H49" si="28">F49*(1+G49)</f>
        <v>0</v>
      </c>
      <c r="I49" s="205">
        <f t="shared" ref="I49" si="29">H49*E49</f>
        <v>0</v>
      </c>
    </row>
    <row r="50" spans="1:10" ht="14.5" x14ac:dyDescent="0.35">
      <c r="A50" s="19"/>
      <c r="C50" s="82"/>
      <c r="D50" s="18" t="s">
        <v>108</v>
      </c>
      <c r="E50" s="48"/>
      <c r="F50" s="49">
        <v>0</v>
      </c>
      <c r="G50" s="104">
        <v>0</v>
      </c>
      <c r="H50" s="204">
        <f>F50*(1+G50)</f>
        <v>0</v>
      </c>
      <c r="I50" s="205">
        <f>H50*E50</f>
        <v>0</v>
      </c>
    </row>
    <row r="51" spans="1:10" ht="14.5" x14ac:dyDescent="0.35">
      <c r="A51" s="19"/>
      <c r="C51" s="82"/>
      <c r="D51" s="18" t="s">
        <v>109</v>
      </c>
      <c r="E51" s="48"/>
      <c r="F51" s="49">
        <v>0</v>
      </c>
      <c r="G51" s="104">
        <v>0</v>
      </c>
      <c r="H51" s="204">
        <f t="shared" ref="H51:H53" si="30">F51*(1+G51)</f>
        <v>0</v>
      </c>
      <c r="I51" s="205">
        <f t="shared" ref="I51:I53" si="31">H51*E51</f>
        <v>0</v>
      </c>
    </row>
    <row r="52" spans="1:10" ht="14.5" x14ac:dyDescent="0.35">
      <c r="A52" s="19"/>
      <c r="C52" s="82"/>
      <c r="D52" s="18" t="s">
        <v>110</v>
      </c>
      <c r="E52" s="48"/>
      <c r="F52" s="49">
        <v>0</v>
      </c>
      <c r="G52" s="104">
        <v>0</v>
      </c>
      <c r="H52" s="204">
        <f t="shared" si="30"/>
        <v>0</v>
      </c>
      <c r="I52" s="205">
        <f t="shared" si="31"/>
        <v>0</v>
      </c>
    </row>
    <row r="53" spans="1:10" ht="15" thickBot="1" x14ac:dyDescent="0.4">
      <c r="A53" s="19"/>
      <c r="C53" s="82"/>
      <c r="D53" s="95" t="s">
        <v>34</v>
      </c>
      <c r="E53" s="86"/>
      <c r="F53" s="87">
        <v>0</v>
      </c>
      <c r="G53" s="105">
        <v>0</v>
      </c>
      <c r="H53" s="206">
        <f t="shared" si="30"/>
        <v>0</v>
      </c>
      <c r="I53" s="207">
        <f t="shared" si="31"/>
        <v>0</v>
      </c>
    </row>
    <row r="54" spans="1:10" ht="15" thickBot="1" x14ac:dyDescent="0.4">
      <c r="A54" s="20" t="s">
        <v>75</v>
      </c>
      <c r="B54" s="21"/>
      <c r="C54" s="106"/>
      <c r="D54" s="107"/>
      <c r="E54" s="108"/>
      <c r="F54" s="107"/>
      <c r="G54" s="107"/>
      <c r="H54" s="107"/>
      <c r="I54" s="109">
        <f>SUM(I7:I53)</f>
        <v>0</v>
      </c>
    </row>
    <row r="56" spans="1:10" ht="13.5" thickBot="1" x14ac:dyDescent="0.35"/>
    <row r="57" spans="1:10" ht="14.5" x14ac:dyDescent="0.35">
      <c r="A57" s="17" t="s">
        <v>76</v>
      </c>
      <c r="B57" s="25"/>
      <c r="C57" s="25"/>
      <c r="D57" s="25"/>
      <c r="E57" s="26" t="s">
        <v>77</v>
      </c>
      <c r="F57" s="25"/>
      <c r="G57" s="25"/>
      <c r="H57" s="25"/>
      <c r="I57" s="27"/>
      <c r="J57"/>
    </row>
    <row r="58" spans="1:10" ht="14.5" x14ac:dyDescent="0.35">
      <c r="A58" s="28"/>
      <c r="B58"/>
      <c r="C58"/>
      <c r="D58"/>
      <c r="E58" s="22"/>
      <c r="F58"/>
      <c r="G58"/>
      <c r="H58"/>
      <c r="I58" s="29"/>
      <c r="J58"/>
    </row>
    <row r="59" spans="1:10" ht="15" thickBot="1" x14ac:dyDescent="0.4">
      <c r="A59" s="30" t="s">
        <v>78</v>
      </c>
      <c r="B59" s="31"/>
      <c r="C59" s="31"/>
      <c r="D59" s="31"/>
      <c r="E59" s="32"/>
      <c r="F59" s="31"/>
      <c r="G59" s="31"/>
      <c r="H59" s="31"/>
      <c r="I59" s="33"/>
      <c r="J59" s="24"/>
    </row>
    <row r="61" spans="1:10" ht="14.5" x14ac:dyDescent="0.35">
      <c r="B61" s="160" t="s">
        <v>39</v>
      </c>
    </row>
    <row r="62" spans="1:10" ht="14.5" x14ac:dyDescent="0.35">
      <c r="B62" s="48" t="s">
        <v>40</v>
      </c>
    </row>
    <row r="63" spans="1:10" ht="14.5" x14ac:dyDescent="0.35">
      <c r="B63" s="50" t="s">
        <v>41</v>
      </c>
    </row>
  </sheetData>
  <mergeCells count="1">
    <mergeCell ref="A2:D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9D91-5E25-4314-AD8E-A0C011BF2990}">
  <dimension ref="A1:J74"/>
  <sheetViews>
    <sheetView topLeftCell="A15" zoomScaleNormal="100" workbookViewId="0">
      <selection activeCell="I60" sqref="I60"/>
    </sheetView>
  </sheetViews>
  <sheetFormatPr defaultColWidth="8.54296875" defaultRowHeight="13" x14ac:dyDescent="0.3"/>
  <cols>
    <col min="1" max="1" width="6.54296875" style="14" customWidth="1"/>
    <col min="2" max="3" width="35" style="14" customWidth="1"/>
    <col min="4" max="4" width="23.81640625" style="14" customWidth="1"/>
    <col min="5" max="5" width="8.1796875" style="14" customWidth="1"/>
    <col min="6" max="8" width="12.54296875" style="14" customWidth="1"/>
    <col min="9" max="9" width="15.54296875" style="14" customWidth="1"/>
    <col min="10" max="10" width="24.81640625" style="14" customWidth="1"/>
    <col min="11" max="16384" width="8.54296875" style="14"/>
  </cols>
  <sheetData>
    <row r="1" spans="1:10" x14ac:dyDescent="0.3">
      <c r="A1" s="13" t="s">
        <v>56</v>
      </c>
      <c r="B1" s="13"/>
      <c r="C1" s="13"/>
      <c r="D1" s="13"/>
    </row>
    <row r="2" spans="1:10" ht="44.25" customHeight="1" x14ac:dyDescent="0.3">
      <c r="A2" s="249"/>
      <c r="B2" s="249"/>
      <c r="C2" s="249"/>
      <c r="D2" s="249"/>
      <c r="E2" s="15"/>
      <c r="J2" s="16"/>
    </row>
    <row r="3" spans="1:10" ht="13.5" thickBot="1" x14ac:dyDescent="0.35">
      <c r="J3" s="16"/>
    </row>
    <row r="4" spans="1:10" ht="13.5" thickBot="1" x14ac:dyDescent="0.35">
      <c r="A4" s="36" t="s">
        <v>57</v>
      </c>
      <c r="B4" s="37"/>
      <c r="C4" s="37"/>
      <c r="D4" s="38"/>
      <c r="E4" s="38" t="s">
        <v>58</v>
      </c>
      <c r="F4" s="38" t="s">
        <v>59</v>
      </c>
      <c r="G4" s="38" t="s">
        <v>60</v>
      </c>
      <c r="H4" s="38" t="s">
        <v>61</v>
      </c>
      <c r="I4" s="39" t="s">
        <v>62</v>
      </c>
      <c r="J4" s="16"/>
    </row>
    <row r="5" spans="1:10" ht="15" thickBot="1" x14ac:dyDescent="0.4">
      <c r="A5" s="40"/>
      <c r="B5" s="41"/>
      <c r="C5" s="90"/>
      <c r="D5" s="91"/>
      <c r="E5" s="91" t="s">
        <v>63</v>
      </c>
      <c r="F5" s="92" t="s">
        <v>64</v>
      </c>
      <c r="G5" s="93" t="s">
        <v>65</v>
      </c>
      <c r="H5" s="93"/>
      <c r="I5" s="94"/>
    </row>
    <row r="6" spans="1:10" x14ac:dyDescent="0.3">
      <c r="A6" s="19"/>
      <c r="B6" s="35" t="s">
        <v>174</v>
      </c>
      <c r="C6" s="78" t="s">
        <v>175</v>
      </c>
      <c r="D6" s="79"/>
      <c r="E6" s="79"/>
      <c r="F6" s="80"/>
      <c r="G6" s="80"/>
      <c r="H6" s="80"/>
      <c r="I6" s="81"/>
    </row>
    <row r="7" spans="1:10" ht="14.5" x14ac:dyDescent="0.35">
      <c r="A7" s="19"/>
      <c r="C7" s="82"/>
      <c r="D7" s="18" t="s">
        <v>107</v>
      </c>
      <c r="E7" s="48"/>
      <c r="F7" s="49">
        <v>0</v>
      </c>
      <c r="G7" s="104">
        <v>0</v>
      </c>
      <c r="H7" s="204">
        <f t="shared" ref="H7" si="0">F7*(1+G7)</f>
        <v>0</v>
      </c>
      <c r="I7" s="205">
        <f t="shared" ref="I7" si="1">H7*E7</f>
        <v>0</v>
      </c>
    </row>
    <row r="8" spans="1:10" ht="14.5" x14ac:dyDescent="0.35">
      <c r="A8" s="19"/>
      <c r="C8" s="82"/>
      <c r="D8" s="18" t="s">
        <v>108</v>
      </c>
      <c r="E8" s="48"/>
      <c r="F8" s="49">
        <v>0</v>
      </c>
      <c r="G8" s="104">
        <v>0</v>
      </c>
      <c r="H8" s="204">
        <f>F8*(1+G8)</f>
        <v>0</v>
      </c>
      <c r="I8" s="205">
        <f>H8*E8</f>
        <v>0</v>
      </c>
    </row>
    <row r="9" spans="1:10" ht="14.5" x14ac:dyDescent="0.35">
      <c r="A9" s="19"/>
      <c r="C9" s="82"/>
      <c r="D9" s="18" t="s">
        <v>109</v>
      </c>
      <c r="E9" s="48"/>
      <c r="F9" s="49">
        <v>0</v>
      </c>
      <c r="G9" s="104">
        <v>0</v>
      </c>
      <c r="H9" s="204">
        <f t="shared" ref="H9:H11" si="2">F9*(1+G9)</f>
        <v>0</v>
      </c>
      <c r="I9" s="205">
        <f t="shared" ref="I9:I11" si="3">H9*E9</f>
        <v>0</v>
      </c>
    </row>
    <row r="10" spans="1:10" ht="14.5" x14ac:dyDescent="0.35">
      <c r="A10" s="19"/>
      <c r="C10" s="82"/>
      <c r="D10" s="18" t="s">
        <v>110</v>
      </c>
      <c r="E10" s="48"/>
      <c r="F10" s="49">
        <v>0</v>
      </c>
      <c r="G10" s="104">
        <v>0</v>
      </c>
      <c r="H10" s="204">
        <f t="shared" si="2"/>
        <v>0</v>
      </c>
      <c r="I10" s="205">
        <f t="shared" si="3"/>
        <v>0</v>
      </c>
    </row>
    <row r="11" spans="1:10" ht="15" thickBot="1" x14ac:dyDescent="0.4">
      <c r="A11" s="19"/>
      <c r="C11" s="82"/>
      <c r="D11" s="95" t="s">
        <v>34</v>
      </c>
      <c r="E11" s="86"/>
      <c r="F11" s="87">
        <v>0</v>
      </c>
      <c r="G11" s="105">
        <v>0</v>
      </c>
      <c r="H11" s="206">
        <f t="shared" si="2"/>
        <v>0</v>
      </c>
      <c r="I11" s="207">
        <f t="shared" si="3"/>
        <v>0</v>
      </c>
    </row>
    <row r="12" spans="1:10" x14ac:dyDescent="0.3">
      <c r="A12" s="19"/>
      <c r="C12" s="78" t="s">
        <v>176</v>
      </c>
      <c r="D12" s="79"/>
      <c r="E12" s="79"/>
      <c r="F12" s="80"/>
      <c r="G12" s="80"/>
      <c r="H12" s="208"/>
      <c r="I12" s="209"/>
    </row>
    <row r="13" spans="1:10" ht="14.5" x14ac:dyDescent="0.35">
      <c r="A13" s="19"/>
      <c r="C13" s="82"/>
      <c r="D13" s="18" t="s">
        <v>107</v>
      </c>
      <c r="E13" s="48"/>
      <c r="F13" s="49">
        <v>0</v>
      </c>
      <c r="G13" s="104">
        <v>0</v>
      </c>
      <c r="H13" s="204">
        <f t="shared" ref="H13" si="4">F13*(1+G13)</f>
        <v>0</v>
      </c>
      <c r="I13" s="205">
        <f t="shared" ref="I13" si="5">H13*E13</f>
        <v>0</v>
      </c>
    </row>
    <row r="14" spans="1:10" ht="14.5" x14ac:dyDescent="0.35">
      <c r="A14" s="19"/>
      <c r="C14" s="82"/>
      <c r="D14" s="18" t="s">
        <v>108</v>
      </c>
      <c r="E14" s="48"/>
      <c r="F14" s="49">
        <v>0</v>
      </c>
      <c r="G14" s="104">
        <v>0</v>
      </c>
      <c r="H14" s="204">
        <f>F14*(1+G14)</f>
        <v>0</v>
      </c>
      <c r="I14" s="205">
        <f>H14*E14</f>
        <v>0</v>
      </c>
    </row>
    <row r="15" spans="1:10" ht="14.5" x14ac:dyDescent="0.35">
      <c r="A15" s="19"/>
      <c r="C15" s="82"/>
      <c r="D15" s="18" t="s">
        <v>109</v>
      </c>
      <c r="E15" s="48"/>
      <c r="F15" s="49">
        <v>0</v>
      </c>
      <c r="G15" s="104">
        <v>0</v>
      </c>
      <c r="H15" s="204">
        <f t="shared" ref="H15:H17" si="6">F15*(1+G15)</f>
        <v>0</v>
      </c>
      <c r="I15" s="205">
        <f t="shared" ref="I15:I17" si="7">H15*E15</f>
        <v>0</v>
      </c>
    </row>
    <row r="16" spans="1:10" ht="14.5" x14ac:dyDescent="0.35">
      <c r="A16" s="19"/>
      <c r="C16" s="82"/>
      <c r="D16" s="18" t="s">
        <v>110</v>
      </c>
      <c r="E16" s="48"/>
      <c r="F16" s="49">
        <v>0</v>
      </c>
      <c r="G16" s="104">
        <v>0</v>
      </c>
      <c r="H16" s="204">
        <f t="shared" si="6"/>
        <v>0</v>
      </c>
      <c r="I16" s="205">
        <f t="shared" si="7"/>
        <v>0</v>
      </c>
    </row>
    <row r="17" spans="1:9" ht="15" thickBot="1" x14ac:dyDescent="0.4">
      <c r="A17" s="19"/>
      <c r="C17" s="82"/>
      <c r="D17" s="95" t="s">
        <v>34</v>
      </c>
      <c r="E17" s="86"/>
      <c r="F17" s="87">
        <v>0</v>
      </c>
      <c r="G17" s="105">
        <v>0</v>
      </c>
      <c r="H17" s="206">
        <f t="shared" si="6"/>
        <v>0</v>
      </c>
      <c r="I17" s="207">
        <f t="shared" si="7"/>
        <v>0</v>
      </c>
    </row>
    <row r="18" spans="1:9" x14ac:dyDescent="0.3">
      <c r="A18" s="19"/>
      <c r="C18" s="78" t="s">
        <v>177</v>
      </c>
      <c r="D18" s="79"/>
      <c r="E18" s="79"/>
      <c r="F18" s="80"/>
      <c r="G18" s="80"/>
      <c r="H18" s="208"/>
      <c r="I18" s="209"/>
    </row>
    <row r="19" spans="1:9" ht="14.5" x14ac:dyDescent="0.35">
      <c r="A19" s="19"/>
      <c r="C19" s="82"/>
      <c r="D19" s="18" t="s">
        <v>107</v>
      </c>
      <c r="E19" s="48"/>
      <c r="F19" s="49">
        <v>0</v>
      </c>
      <c r="G19" s="104">
        <v>0</v>
      </c>
      <c r="H19" s="204">
        <f t="shared" ref="H19" si="8">F19*(1+G19)</f>
        <v>0</v>
      </c>
      <c r="I19" s="205">
        <f t="shared" ref="I19" si="9">H19*E19</f>
        <v>0</v>
      </c>
    </row>
    <row r="20" spans="1:9" ht="14.5" x14ac:dyDescent="0.35">
      <c r="A20" s="19"/>
      <c r="C20" s="82"/>
      <c r="D20" s="18" t="s">
        <v>108</v>
      </c>
      <c r="E20" s="48"/>
      <c r="F20" s="49">
        <v>0</v>
      </c>
      <c r="G20" s="104">
        <v>0</v>
      </c>
      <c r="H20" s="204">
        <f>F20*(1+G20)</f>
        <v>0</v>
      </c>
      <c r="I20" s="205">
        <f>H20*E20</f>
        <v>0</v>
      </c>
    </row>
    <row r="21" spans="1:9" ht="14.5" x14ac:dyDescent="0.35">
      <c r="A21" s="19"/>
      <c r="C21" s="82"/>
      <c r="D21" s="18" t="s">
        <v>109</v>
      </c>
      <c r="E21" s="48"/>
      <c r="F21" s="49">
        <v>0</v>
      </c>
      <c r="G21" s="104">
        <v>0</v>
      </c>
      <c r="H21" s="204">
        <f t="shared" ref="H21:H23" si="10">F21*(1+G21)</f>
        <v>0</v>
      </c>
      <c r="I21" s="205">
        <f t="shared" ref="I21:I23" si="11">H21*E21</f>
        <v>0</v>
      </c>
    </row>
    <row r="22" spans="1:9" ht="14.5" x14ac:dyDescent="0.35">
      <c r="A22" s="19"/>
      <c r="C22" s="82"/>
      <c r="D22" s="18" t="s">
        <v>110</v>
      </c>
      <c r="E22" s="48"/>
      <c r="F22" s="49">
        <v>0</v>
      </c>
      <c r="G22" s="104">
        <v>0</v>
      </c>
      <c r="H22" s="204">
        <f t="shared" si="10"/>
        <v>0</v>
      </c>
      <c r="I22" s="205">
        <f t="shared" si="11"/>
        <v>0</v>
      </c>
    </row>
    <row r="23" spans="1:9" ht="15" thickBot="1" x14ac:dyDescent="0.4">
      <c r="A23" s="19"/>
      <c r="C23" s="82"/>
      <c r="D23" s="95" t="s">
        <v>34</v>
      </c>
      <c r="E23" s="86"/>
      <c r="F23" s="87">
        <v>0</v>
      </c>
      <c r="G23" s="105">
        <v>0</v>
      </c>
      <c r="H23" s="206">
        <f t="shared" si="10"/>
        <v>0</v>
      </c>
      <c r="I23" s="207">
        <f t="shared" si="11"/>
        <v>0</v>
      </c>
    </row>
    <row r="24" spans="1:9" x14ac:dyDescent="0.3">
      <c r="A24" s="19"/>
      <c r="C24" s="78" t="s">
        <v>178</v>
      </c>
      <c r="D24" s="79"/>
      <c r="E24" s="79"/>
      <c r="F24" s="80"/>
      <c r="G24" s="80"/>
      <c r="H24" s="208"/>
      <c r="I24" s="209"/>
    </row>
    <row r="25" spans="1:9" ht="14.5" x14ac:dyDescent="0.35">
      <c r="A25" s="19"/>
      <c r="C25" s="82"/>
      <c r="D25" s="18" t="s">
        <v>107</v>
      </c>
      <c r="E25" s="48"/>
      <c r="F25" s="49">
        <v>0</v>
      </c>
      <c r="G25" s="104">
        <v>0</v>
      </c>
      <c r="H25" s="204">
        <f t="shared" ref="H25" si="12">F25*(1+G25)</f>
        <v>0</v>
      </c>
      <c r="I25" s="205">
        <f t="shared" ref="I25" si="13">H25*E25</f>
        <v>0</v>
      </c>
    </row>
    <row r="26" spans="1:9" ht="14.5" x14ac:dyDescent="0.35">
      <c r="A26" s="19"/>
      <c r="C26" s="82"/>
      <c r="D26" s="18" t="s">
        <v>108</v>
      </c>
      <c r="E26" s="48"/>
      <c r="F26" s="49">
        <v>0</v>
      </c>
      <c r="G26" s="104">
        <v>0</v>
      </c>
      <c r="H26" s="204">
        <f>F26*(1+G26)</f>
        <v>0</v>
      </c>
      <c r="I26" s="205">
        <f>H26*E26</f>
        <v>0</v>
      </c>
    </row>
    <row r="27" spans="1:9" ht="14.5" x14ac:dyDescent="0.35">
      <c r="A27" s="19"/>
      <c r="C27" s="82"/>
      <c r="D27" s="18" t="s">
        <v>109</v>
      </c>
      <c r="E27" s="48"/>
      <c r="F27" s="49">
        <v>0</v>
      </c>
      <c r="G27" s="104">
        <v>0</v>
      </c>
      <c r="H27" s="204">
        <f t="shared" ref="H27:H29" si="14">F27*(1+G27)</f>
        <v>0</v>
      </c>
      <c r="I27" s="205">
        <f t="shared" ref="I27:I29" si="15">H27*E27</f>
        <v>0</v>
      </c>
    </row>
    <row r="28" spans="1:9" ht="14.5" x14ac:dyDescent="0.35">
      <c r="A28" s="19"/>
      <c r="C28" s="82"/>
      <c r="D28" s="18" t="s">
        <v>110</v>
      </c>
      <c r="E28" s="48"/>
      <c r="F28" s="49">
        <v>0</v>
      </c>
      <c r="G28" s="104">
        <v>0</v>
      </c>
      <c r="H28" s="204">
        <f t="shared" si="14"/>
        <v>0</v>
      </c>
      <c r="I28" s="205">
        <f t="shared" si="15"/>
        <v>0</v>
      </c>
    </row>
    <row r="29" spans="1:9" ht="15" thickBot="1" x14ac:dyDescent="0.4">
      <c r="A29" s="19"/>
      <c r="C29" s="82"/>
      <c r="D29" s="95" t="s">
        <v>34</v>
      </c>
      <c r="E29" s="86"/>
      <c r="F29" s="87">
        <v>0</v>
      </c>
      <c r="G29" s="105">
        <v>0</v>
      </c>
      <c r="H29" s="206">
        <f t="shared" si="14"/>
        <v>0</v>
      </c>
      <c r="I29" s="207">
        <f t="shared" si="15"/>
        <v>0</v>
      </c>
    </row>
    <row r="30" spans="1:9" x14ac:dyDescent="0.3">
      <c r="A30" s="19"/>
      <c r="C30" s="78" t="s">
        <v>179</v>
      </c>
      <c r="D30" s="79"/>
      <c r="E30" s="79"/>
      <c r="F30" s="80"/>
      <c r="G30" s="80"/>
      <c r="H30" s="208"/>
      <c r="I30" s="209"/>
    </row>
    <row r="31" spans="1:9" ht="14.5" x14ac:dyDescent="0.35">
      <c r="A31" s="19"/>
      <c r="C31" s="82"/>
      <c r="D31" s="18" t="s">
        <v>107</v>
      </c>
      <c r="E31" s="48"/>
      <c r="F31" s="49">
        <v>0</v>
      </c>
      <c r="G31" s="104">
        <v>0</v>
      </c>
      <c r="H31" s="204">
        <f t="shared" ref="H31" si="16">F31*(1+G31)</f>
        <v>0</v>
      </c>
      <c r="I31" s="205">
        <f t="shared" ref="I31" si="17">H31*E31</f>
        <v>0</v>
      </c>
    </row>
    <row r="32" spans="1:9" ht="14.5" x14ac:dyDescent="0.35">
      <c r="A32" s="19"/>
      <c r="C32" s="82"/>
      <c r="D32" s="18" t="s">
        <v>108</v>
      </c>
      <c r="E32" s="48"/>
      <c r="F32" s="49">
        <v>0</v>
      </c>
      <c r="G32" s="104">
        <v>0</v>
      </c>
      <c r="H32" s="204">
        <f>F32*(1+G32)</f>
        <v>0</v>
      </c>
      <c r="I32" s="205">
        <f>H32*E32</f>
        <v>0</v>
      </c>
    </row>
    <row r="33" spans="1:9" ht="14.5" x14ac:dyDescent="0.35">
      <c r="A33" s="19"/>
      <c r="C33" s="82"/>
      <c r="D33" s="18" t="s">
        <v>109</v>
      </c>
      <c r="E33" s="48"/>
      <c r="F33" s="49">
        <v>0</v>
      </c>
      <c r="G33" s="104">
        <v>0</v>
      </c>
      <c r="H33" s="204">
        <f t="shared" ref="H33:H35" si="18">F33*(1+G33)</f>
        <v>0</v>
      </c>
      <c r="I33" s="205">
        <f t="shared" ref="I33:I35" si="19">H33*E33</f>
        <v>0</v>
      </c>
    </row>
    <row r="34" spans="1:9" ht="14.5" x14ac:dyDescent="0.35">
      <c r="A34" s="19"/>
      <c r="C34" s="82"/>
      <c r="D34" s="18" t="s">
        <v>110</v>
      </c>
      <c r="E34" s="48"/>
      <c r="F34" s="49">
        <v>0</v>
      </c>
      <c r="G34" s="104">
        <v>0</v>
      </c>
      <c r="H34" s="204">
        <f t="shared" si="18"/>
        <v>0</v>
      </c>
      <c r="I34" s="205">
        <f t="shared" si="19"/>
        <v>0</v>
      </c>
    </row>
    <row r="35" spans="1:9" ht="15" thickBot="1" x14ac:dyDescent="0.4">
      <c r="A35" s="19"/>
      <c r="C35" s="82"/>
      <c r="D35" s="95" t="s">
        <v>34</v>
      </c>
      <c r="E35" s="86"/>
      <c r="F35" s="87">
        <v>0</v>
      </c>
      <c r="G35" s="105">
        <v>0</v>
      </c>
      <c r="H35" s="206">
        <f t="shared" si="18"/>
        <v>0</v>
      </c>
      <c r="I35" s="207">
        <f t="shared" si="19"/>
        <v>0</v>
      </c>
    </row>
    <row r="36" spans="1:9" x14ac:dyDescent="0.3">
      <c r="A36" s="19"/>
      <c r="C36" s="78" t="s">
        <v>180</v>
      </c>
      <c r="D36" s="79"/>
      <c r="E36" s="79"/>
      <c r="F36" s="80"/>
      <c r="G36" s="80"/>
      <c r="H36" s="208"/>
      <c r="I36" s="209"/>
    </row>
    <row r="37" spans="1:9" ht="14.5" x14ac:dyDescent="0.35">
      <c r="A37" s="19"/>
      <c r="C37" s="82"/>
      <c r="D37" s="18" t="s">
        <v>107</v>
      </c>
      <c r="E37" s="48"/>
      <c r="F37" s="49">
        <v>0</v>
      </c>
      <c r="G37" s="104">
        <v>0</v>
      </c>
      <c r="H37" s="204">
        <f t="shared" ref="H37" si="20">F37*(1+G37)</f>
        <v>0</v>
      </c>
      <c r="I37" s="205">
        <f t="shared" ref="I37" si="21">H37*E37</f>
        <v>0</v>
      </c>
    </row>
    <row r="38" spans="1:9" ht="14.5" x14ac:dyDescent="0.35">
      <c r="A38" s="19"/>
      <c r="C38" s="82"/>
      <c r="D38" s="18" t="s">
        <v>108</v>
      </c>
      <c r="E38" s="48"/>
      <c r="F38" s="49">
        <v>0</v>
      </c>
      <c r="G38" s="104">
        <v>0</v>
      </c>
      <c r="H38" s="204">
        <f>F38*(1+G38)</f>
        <v>0</v>
      </c>
      <c r="I38" s="205">
        <f>H38*E38</f>
        <v>0</v>
      </c>
    </row>
    <row r="39" spans="1:9" ht="14.5" x14ac:dyDescent="0.35">
      <c r="A39" s="19"/>
      <c r="C39" s="82"/>
      <c r="D39" s="18" t="s">
        <v>109</v>
      </c>
      <c r="E39" s="48"/>
      <c r="F39" s="49">
        <v>0</v>
      </c>
      <c r="G39" s="104">
        <v>0</v>
      </c>
      <c r="H39" s="204">
        <f t="shared" ref="H39:H41" si="22">F39*(1+G39)</f>
        <v>0</v>
      </c>
      <c r="I39" s="205">
        <f t="shared" ref="I39:I41" si="23">H39*E39</f>
        <v>0</v>
      </c>
    </row>
    <row r="40" spans="1:9" ht="14.5" x14ac:dyDescent="0.35">
      <c r="A40" s="19"/>
      <c r="C40" s="82"/>
      <c r="D40" s="18" t="s">
        <v>110</v>
      </c>
      <c r="E40" s="48"/>
      <c r="F40" s="49">
        <v>0</v>
      </c>
      <c r="G40" s="104">
        <v>0</v>
      </c>
      <c r="H40" s="204">
        <f t="shared" si="22"/>
        <v>0</v>
      </c>
      <c r="I40" s="205">
        <f t="shared" si="23"/>
        <v>0</v>
      </c>
    </row>
    <row r="41" spans="1:9" ht="15" thickBot="1" x14ac:dyDescent="0.4">
      <c r="A41" s="19"/>
      <c r="C41" s="82"/>
      <c r="D41" s="95" t="s">
        <v>34</v>
      </c>
      <c r="E41" s="86"/>
      <c r="F41" s="87">
        <v>0</v>
      </c>
      <c r="G41" s="105">
        <v>0</v>
      </c>
      <c r="H41" s="206">
        <f t="shared" si="22"/>
        <v>0</v>
      </c>
      <c r="I41" s="207">
        <f t="shared" si="23"/>
        <v>0</v>
      </c>
    </row>
    <row r="42" spans="1:9" x14ac:dyDescent="0.3">
      <c r="A42" s="19"/>
      <c r="C42" s="78" t="s">
        <v>181</v>
      </c>
      <c r="D42" s="79"/>
      <c r="E42" s="79"/>
      <c r="F42" s="80"/>
      <c r="G42" s="80"/>
      <c r="H42" s="208"/>
      <c r="I42" s="209"/>
    </row>
    <row r="43" spans="1:9" ht="14.5" x14ac:dyDescent="0.35">
      <c r="A43" s="19"/>
      <c r="C43" s="82"/>
      <c r="D43" s="18" t="s">
        <v>107</v>
      </c>
      <c r="E43" s="48"/>
      <c r="F43" s="49">
        <v>0</v>
      </c>
      <c r="G43" s="104">
        <v>0</v>
      </c>
      <c r="H43" s="204">
        <f t="shared" ref="H43" si="24">F43*(1+G43)</f>
        <v>0</v>
      </c>
      <c r="I43" s="205">
        <f t="shared" ref="I43" si="25">H43*E43</f>
        <v>0</v>
      </c>
    </row>
    <row r="44" spans="1:9" ht="14.5" x14ac:dyDescent="0.35">
      <c r="A44" s="19"/>
      <c r="C44" s="82"/>
      <c r="D44" s="18" t="s">
        <v>108</v>
      </c>
      <c r="E44" s="48"/>
      <c r="F44" s="49">
        <v>0</v>
      </c>
      <c r="G44" s="104">
        <v>0</v>
      </c>
      <c r="H44" s="204">
        <f>F44*(1+G44)</f>
        <v>0</v>
      </c>
      <c r="I44" s="205">
        <f>H44*E44</f>
        <v>0</v>
      </c>
    </row>
    <row r="45" spans="1:9" ht="14.5" x14ac:dyDescent="0.35">
      <c r="A45" s="19"/>
      <c r="C45" s="82"/>
      <c r="D45" s="18" t="s">
        <v>109</v>
      </c>
      <c r="E45" s="48"/>
      <c r="F45" s="49">
        <v>0</v>
      </c>
      <c r="G45" s="104">
        <v>0</v>
      </c>
      <c r="H45" s="204">
        <f t="shared" ref="H45:H47" si="26">F45*(1+G45)</f>
        <v>0</v>
      </c>
      <c r="I45" s="205">
        <f t="shared" ref="I45:I47" si="27">H45*E45</f>
        <v>0</v>
      </c>
    </row>
    <row r="46" spans="1:9" ht="14.5" x14ac:dyDescent="0.35">
      <c r="A46" s="19"/>
      <c r="C46" s="82"/>
      <c r="D46" s="18" t="s">
        <v>110</v>
      </c>
      <c r="E46" s="48"/>
      <c r="F46" s="49">
        <v>0</v>
      </c>
      <c r="G46" s="104">
        <v>0</v>
      </c>
      <c r="H46" s="204">
        <f t="shared" si="26"/>
        <v>0</v>
      </c>
      <c r="I46" s="205">
        <f t="shared" si="27"/>
        <v>0</v>
      </c>
    </row>
    <row r="47" spans="1:9" ht="15" thickBot="1" x14ac:dyDescent="0.4">
      <c r="A47" s="19"/>
      <c r="C47" s="82"/>
      <c r="D47" s="95" t="s">
        <v>34</v>
      </c>
      <c r="E47" s="86"/>
      <c r="F47" s="87">
        <v>0</v>
      </c>
      <c r="G47" s="105">
        <v>0</v>
      </c>
      <c r="H47" s="206">
        <f t="shared" si="26"/>
        <v>0</v>
      </c>
      <c r="I47" s="207">
        <f t="shared" si="27"/>
        <v>0</v>
      </c>
    </row>
    <row r="48" spans="1:9" x14ac:dyDescent="0.3">
      <c r="A48" s="19"/>
      <c r="C48" s="78" t="s">
        <v>182</v>
      </c>
      <c r="D48" s="79"/>
      <c r="E48" s="79"/>
      <c r="F48" s="80"/>
      <c r="G48" s="80"/>
      <c r="H48" s="208"/>
      <c r="I48" s="209"/>
    </row>
    <row r="49" spans="1:9" ht="14.5" x14ac:dyDescent="0.35">
      <c r="A49" s="19"/>
      <c r="C49" s="82"/>
      <c r="D49" s="18" t="s">
        <v>107</v>
      </c>
      <c r="E49" s="48"/>
      <c r="F49" s="49">
        <v>0</v>
      </c>
      <c r="G49" s="104">
        <v>0</v>
      </c>
      <c r="H49" s="204">
        <f t="shared" ref="H49" si="28">F49*(1+G49)</f>
        <v>0</v>
      </c>
      <c r="I49" s="205">
        <f t="shared" ref="I49" si="29">H49*E49</f>
        <v>0</v>
      </c>
    </row>
    <row r="50" spans="1:9" ht="14.5" x14ac:dyDescent="0.35">
      <c r="A50" s="19"/>
      <c r="C50" s="82"/>
      <c r="D50" s="18" t="s">
        <v>108</v>
      </c>
      <c r="E50" s="48"/>
      <c r="F50" s="49">
        <v>0</v>
      </c>
      <c r="G50" s="104">
        <v>0</v>
      </c>
      <c r="H50" s="204">
        <f>F50*(1+G50)</f>
        <v>0</v>
      </c>
      <c r="I50" s="205">
        <f>H50*E50</f>
        <v>0</v>
      </c>
    </row>
    <row r="51" spans="1:9" ht="14.5" x14ac:dyDescent="0.35">
      <c r="A51" s="19"/>
      <c r="C51" s="82"/>
      <c r="D51" s="18" t="s">
        <v>109</v>
      </c>
      <c r="E51" s="48"/>
      <c r="F51" s="49">
        <v>0</v>
      </c>
      <c r="G51" s="104">
        <v>0</v>
      </c>
      <c r="H51" s="204">
        <f t="shared" ref="H51:H53" si="30">F51*(1+G51)</f>
        <v>0</v>
      </c>
      <c r="I51" s="205">
        <f t="shared" ref="I51:I53" si="31">H51*E51</f>
        <v>0</v>
      </c>
    </row>
    <row r="52" spans="1:9" ht="14.5" x14ac:dyDescent="0.35">
      <c r="A52" s="19"/>
      <c r="C52" s="82"/>
      <c r="D52" s="18" t="s">
        <v>110</v>
      </c>
      <c r="E52" s="48"/>
      <c r="F52" s="49">
        <v>0</v>
      </c>
      <c r="G52" s="104">
        <v>0</v>
      </c>
      <c r="H52" s="204">
        <f t="shared" si="30"/>
        <v>0</v>
      </c>
      <c r="I52" s="205">
        <f t="shared" si="31"/>
        <v>0</v>
      </c>
    </row>
    <row r="53" spans="1:9" ht="15" thickBot="1" x14ac:dyDescent="0.4">
      <c r="A53" s="19"/>
      <c r="C53" s="82"/>
      <c r="D53" s="95" t="s">
        <v>34</v>
      </c>
      <c r="E53" s="86"/>
      <c r="F53" s="87">
        <v>0</v>
      </c>
      <c r="G53" s="105">
        <v>0</v>
      </c>
      <c r="H53" s="206">
        <f t="shared" si="30"/>
        <v>0</v>
      </c>
      <c r="I53" s="207">
        <f t="shared" si="31"/>
        <v>0</v>
      </c>
    </row>
    <row r="54" spans="1:9" ht="14.5" x14ac:dyDescent="0.35">
      <c r="A54" s="19"/>
      <c r="C54" s="78" t="s">
        <v>183</v>
      </c>
      <c r="D54" s="79"/>
      <c r="E54" s="100"/>
      <c r="F54" s="101"/>
      <c r="G54" s="101"/>
      <c r="H54" s="210">
        <f t="shared" ref="H54:H55" si="32">F54*(1+G54)</f>
        <v>0</v>
      </c>
      <c r="I54" s="211">
        <f t="shared" ref="I54:I55" si="33">H54*E54</f>
        <v>0</v>
      </c>
    </row>
    <row r="55" spans="1:9" ht="14.5" x14ac:dyDescent="0.35">
      <c r="A55" s="19"/>
      <c r="C55" s="82"/>
      <c r="D55" s="18" t="s">
        <v>107</v>
      </c>
      <c r="E55" s="48"/>
      <c r="F55" s="49">
        <v>0</v>
      </c>
      <c r="G55" s="104">
        <v>0</v>
      </c>
      <c r="H55" s="204">
        <f t="shared" si="32"/>
        <v>0</v>
      </c>
      <c r="I55" s="205">
        <f t="shared" si="33"/>
        <v>0</v>
      </c>
    </row>
    <row r="56" spans="1:9" ht="14.5" x14ac:dyDescent="0.35">
      <c r="A56" s="19"/>
      <c r="C56" s="82"/>
      <c r="D56" s="18" t="s">
        <v>108</v>
      </c>
      <c r="E56" s="48"/>
      <c r="F56" s="49">
        <v>0</v>
      </c>
      <c r="G56" s="104">
        <v>0</v>
      </c>
      <c r="H56" s="204">
        <f>F56*(1+G56)</f>
        <v>0</v>
      </c>
      <c r="I56" s="205">
        <f>H56*E56</f>
        <v>0</v>
      </c>
    </row>
    <row r="57" spans="1:9" ht="14.5" x14ac:dyDescent="0.35">
      <c r="A57" s="19"/>
      <c r="C57" s="82"/>
      <c r="D57" s="18" t="s">
        <v>109</v>
      </c>
      <c r="E57" s="48"/>
      <c r="F57" s="49">
        <v>0</v>
      </c>
      <c r="G57" s="104">
        <v>0</v>
      </c>
      <c r="H57" s="204">
        <f t="shared" ref="H57:H59" si="34">F57*(1+G57)</f>
        <v>0</v>
      </c>
      <c r="I57" s="205">
        <f t="shared" ref="I57:I59" si="35">H57*E57</f>
        <v>0</v>
      </c>
    </row>
    <row r="58" spans="1:9" ht="14.5" x14ac:dyDescent="0.35">
      <c r="A58" s="19"/>
      <c r="C58" s="82"/>
      <c r="D58" s="18" t="s">
        <v>110</v>
      </c>
      <c r="E58" s="48"/>
      <c r="F58" s="49">
        <v>0</v>
      </c>
      <c r="G58" s="104">
        <v>0</v>
      </c>
      <c r="H58" s="204">
        <f t="shared" si="34"/>
        <v>0</v>
      </c>
      <c r="I58" s="205">
        <f t="shared" si="35"/>
        <v>0</v>
      </c>
    </row>
    <row r="59" spans="1:9" ht="15" thickBot="1" x14ac:dyDescent="0.4">
      <c r="A59" s="19"/>
      <c r="C59" s="84"/>
      <c r="D59" s="95" t="s">
        <v>34</v>
      </c>
      <c r="E59" s="86">
        <v>0</v>
      </c>
      <c r="F59" s="87">
        <v>0</v>
      </c>
      <c r="G59" s="105">
        <v>0</v>
      </c>
      <c r="H59" s="206">
        <f t="shared" si="34"/>
        <v>0</v>
      </c>
      <c r="I59" s="207">
        <f t="shared" si="35"/>
        <v>0</v>
      </c>
    </row>
    <row r="60" spans="1:9" ht="15" thickBot="1" x14ac:dyDescent="0.4">
      <c r="A60" s="20" t="s">
        <v>75</v>
      </c>
      <c r="B60" s="21"/>
      <c r="C60" s="106"/>
      <c r="D60" s="107"/>
      <c r="E60" s="108"/>
      <c r="F60" s="107"/>
      <c r="G60" s="107"/>
      <c r="H60" s="107"/>
      <c r="I60" s="212">
        <f>SUM(I7:I59)</f>
        <v>0</v>
      </c>
    </row>
    <row r="65" spans="1:10" ht="14.5" x14ac:dyDescent="0.35">
      <c r="A65"/>
      <c r="B65"/>
      <c r="C65"/>
      <c r="D65"/>
      <c r="E65" s="22"/>
      <c r="F65"/>
      <c r="G65"/>
      <c r="H65"/>
      <c r="I65" s="23"/>
      <c r="J65" s="24"/>
    </row>
    <row r="66" spans="1:10" ht="14.5" x14ac:dyDescent="0.35">
      <c r="A66"/>
      <c r="B66"/>
      <c r="C66"/>
      <c r="D66"/>
      <c r="E66" s="22"/>
      <c r="F66"/>
      <c r="G66"/>
      <c r="H66"/>
      <c r="I66" s="23"/>
      <c r="J66" s="24"/>
    </row>
    <row r="67" spans="1:10" ht="15" thickBot="1" x14ac:dyDescent="0.4">
      <c r="A67"/>
      <c r="B67"/>
      <c r="C67"/>
      <c r="D67"/>
      <c r="E67" s="22"/>
      <c r="F67"/>
      <c r="G67"/>
      <c r="H67"/>
      <c r="I67"/>
      <c r="J67"/>
    </row>
    <row r="68" spans="1:10" ht="14.5" x14ac:dyDescent="0.35">
      <c r="A68" s="17" t="s">
        <v>76</v>
      </c>
      <c r="B68" s="25"/>
      <c r="C68" s="25"/>
      <c r="D68" s="25"/>
      <c r="E68" s="26" t="s">
        <v>77</v>
      </c>
      <c r="F68" s="25"/>
      <c r="G68" s="25"/>
      <c r="H68" s="25"/>
      <c r="I68" s="27"/>
      <c r="J68"/>
    </row>
    <row r="69" spans="1:10" ht="14.5" x14ac:dyDescent="0.35">
      <c r="A69" s="28"/>
      <c r="B69"/>
      <c r="C69"/>
      <c r="D69"/>
      <c r="E69" s="22"/>
      <c r="F69"/>
      <c r="G69"/>
      <c r="H69"/>
      <c r="I69" s="29"/>
      <c r="J69"/>
    </row>
    <row r="70" spans="1:10" ht="15" thickBot="1" x14ac:dyDescent="0.4">
      <c r="A70" s="30" t="s">
        <v>78</v>
      </c>
      <c r="B70" s="31"/>
      <c r="C70" s="31"/>
      <c r="D70" s="31"/>
      <c r="E70" s="32"/>
      <c r="F70" s="31"/>
      <c r="G70" s="31"/>
      <c r="H70" s="31"/>
      <c r="I70" s="33"/>
      <c r="J70" s="24"/>
    </row>
    <row r="72" spans="1:10" ht="14.5" x14ac:dyDescent="0.35">
      <c r="B72" s="160" t="s">
        <v>39</v>
      </c>
    </row>
    <row r="73" spans="1:10" ht="14.5" x14ac:dyDescent="0.35">
      <c r="B73" s="48" t="s">
        <v>40</v>
      </c>
    </row>
    <row r="74" spans="1:10" ht="14.5" x14ac:dyDescent="0.35">
      <c r="B74" s="50" t="s">
        <v>41</v>
      </c>
    </row>
  </sheetData>
  <mergeCells count="1">
    <mergeCell ref="A2:D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F5A49-B95A-477B-B465-F3ABB5F9B3EA}">
  <dimension ref="A1:J111"/>
  <sheetViews>
    <sheetView topLeftCell="A41" zoomScale="85" zoomScaleNormal="85" workbookViewId="0">
      <selection activeCell="B109" sqref="B109:C111"/>
    </sheetView>
  </sheetViews>
  <sheetFormatPr defaultColWidth="8.54296875" defaultRowHeight="13" x14ac:dyDescent="0.3"/>
  <cols>
    <col min="1" max="1" width="6.54296875" style="14" customWidth="1"/>
    <col min="2" max="3" width="35" style="14" customWidth="1"/>
    <col min="4" max="4" width="23.81640625" style="14" customWidth="1"/>
    <col min="5" max="5" width="8.1796875" style="14" customWidth="1"/>
    <col min="6" max="8" width="12.54296875" style="14" customWidth="1"/>
    <col min="9" max="9" width="15.54296875" style="14" customWidth="1"/>
    <col min="10" max="10" width="24.81640625" style="14" customWidth="1"/>
    <col min="11" max="16384" width="8.54296875" style="14"/>
  </cols>
  <sheetData>
    <row r="1" spans="1:10" x14ac:dyDescent="0.3">
      <c r="A1" s="13" t="s">
        <v>56</v>
      </c>
      <c r="B1" s="13"/>
      <c r="C1" s="13"/>
      <c r="D1" s="13"/>
    </row>
    <row r="2" spans="1:10" ht="44.25" customHeight="1" x14ac:dyDescent="0.3">
      <c r="A2" s="249"/>
      <c r="B2" s="249"/>
      <c r="C2" s="249"/>
      <c r="D2" s="249"/>
      <c r="E2" s="15"/>
      <c r="J2" s="16"/>
    </row>
    <row r="3" spans="1:10" ht="13.5" thickBot="1" x14ac:dyDescent="0.35">
      <c r="J3" s="16"/>
    </row>
    <row r="4" spans="1:10" ht="13.5" thickBot="1" x14ac:dyDescent="0.35">
      <c r="A4" s="36" t="s">
        <v>57</v>
      </c>
      <c r="B4" s="37"/>
      <c r="C4" s="37"/>
      <c r="D4" s="38"/>
      <c r="E4" s="38" t="s">
        <v>58</v>
      </c>
      <c r="F4" s="38" t="s">
        <v>59</v>
      </c>
      <c r="G4" s="38" t="s">
        <v>60</v>
      </c>
      <c r="H4" s="38" t="s">
        <v>61</v>
      </c>
      <c r="I4" s="39" t="s">
        <v>62</v>
      </c>
      <c r="J4" s="16"/>
    </row>
    <row r="5" spans="1:10" ht="15" thickBot="1" x14ac:dyDescent="0.4">
      <c r="A5" s="40"/>
      <c r="B5" s="41"/>
      <c r="C5" s="90"/>
      <c r="D5" s="91"/>
      <c r="E5" s="91" t="s">
        <v>63</v>
      </c>
      <c r="F5" s="92" t="s">
        <v>64</v>
      </c>
      <c r="G5" s="93" t="s">
        <v>65</v>
      </c>
      <c r="H5" s="93"/>
      <c r="I5" s="94"/>
    </row>
    <row r="6" spans="1:10" x14ac:dyDescent="0.3">
      <c r="A6" s="19"/>
      <c r="B6" s="35" t="s">
        <v>184</v>
      </c>
      <c r="C6" s="78" t="s">
        <v>185</v>
      </c>
      <c r="D6" s="79"/>
      <c r="E6" s="79"/>
      <c r="F6" s="80"/>
      <c r="G6" s="80"/>
      <c r="H6" s="80"/>
      <c r="I6" s="81"/>
    </row>
    <row r="7" spans="1:10" ht="14.5" x14ac:dyDescent="0.35">
      <c r="A7" s="19"/>
      <c r="C7" s="82"/>
      <c r="D7" s="18" t="s">
        <v>107</v>
      </c>
      <c r="E7" s="48"/>
      <c r="F7" s="49">
        <v>0</v>
      </c>
      <c r="G7" s="104">
        <v>0</v>
      </c>
      <c r="H7" s="47">
        <f t="shared" ref="H7" si="0">F7*(1+G7)</f>
        <v>0</v>
      </c>
      <c r="I7" s="83">
        <f t="shared" ref="I7" si="1">H7*E7</f>
        <v>0</v>
      </c>
    </row>
    <row r="8" spans="1:10" ht="14.5" x14ac:dyDescent="0.35">
      <c r="A8" s="19"/>
      <c r="C8" s="82"/>
      <c r="D8" s="18" t="s">
        <v>108</v>
      </c>
      <c r="E8" s="48"/>
      <c r="F8" s="49">
        <v>0</v>
      </c>
      <c r="G8" s="104">
        <v>0</v>
      </c>
      <c r="H8" s="47">
        <f>F8*(1+G8)</f>
        <v>0</v>
      </c>
      <c r="I8" s="83">
        <f>H8*E8</f>
        <v>0</v>
      </c>
    </row>
    <row r="9" spans="1:10" ht="14.5" x14ac:dyDescent="0.35">
      <c r="A9" s="19"/>
      <c r="C9" s="82"/>
      <c r="D9" s="18" t="s">
        <v>109</v>
      </c>
      <c r="E9" s="48"/>
      <c r="F9" s="49">
        <v>0</v>
      </c>
      <c r="G9" s="104">
        <v>0</v>
      </c>
      <c r="H9" s="47">
        <f t="shared" ref="H9:H11" si="2">F9*(1+G9)</f>
        <v>0</v>
      </c>
      <c r="I9" s="83">
        <f t="shared" ref="I9:I11" si="3">H9*E9</f>
        <v>0</v>
      </c>
    </row>
    <row r="10" spans="1:10" ht="14.5" x14ac:dyDescent="0.35">
      <c r="A10" s="19"/>
      <c r="C10" s="82"/>
      <c r="D10" s="18" t="s">
        <v>110</v>
      </c>
      <c r="E10" s="48"/>
      <c r="F10" s="49">
        <v>0</v>
      </c>
      <c r="G10" s="104">
        <v>0</v>
      </c>
      <c r="H10" s="47">
        <f t="shared" si="2"/>
        <v>0</v>
      </c>
      <c r="I10" s="83">
        <f t="shared" si="3"/>
        <v>0</v>
      </c>
    </row>
    <row r="11" spans="1:10" ht="15" thickBot="1" x14ac:dyDescent="0.4">
      <c r="A11" s="19"/>
      <c r="C11" s="82"/>
      <c r="D11" s="95" t="s">
        <v>34</v>
      </c>
      <c r="E11" s="86"/>
      <c r="F11" s="87">
        <v>0</v>
      </c>
      <c r="G11" s="105">
        <v>0</v>
      </c>
      <c r="H11" s="88">
        <f t="shared" si="2"/>
        <v>0</v>
      </c>
      <c r="I11" s="89">
        <f t="shared" si="3"/>
        <v>0</v>
      </c>
    </row>
    <row r="12" spans="1:10" x14ac:dyDescent="0.3">
      <c r="A12" s="19"/>
      <c r="C12" s="78" t="s">
        <v>186</v>
      </c>
      <c r="D12" s="79"/>
      <c r="E12" s="79"/>
      <c r="F12" s="80"/>
      <c r="G12" s="80"/>
      <c r="H12" s="80"/>
      <c r="I12" s="81"/>
    </row>
    <row r="13" spans="1:10" ht="14.5" x14ac:dyDescent="0.35">
      <c r="A13" s="19"/>
      <c r="C13" s="82"/>
      <c r="D13" s="18" t="s">
        <v>107</v>
      </c>
      <c r="E13" s="48"/>
      <c r="F13" s="49">
        <v>0</v>
      </c>
      <c r="G13" s="104">
        <v>0</v>
      </c>
      <c r="H13" s="47">
        <f t="shared" ref="H13" si="4">F13*(1+G13)</f>
        <v>0</v>
      </c>
      <c r="I13" s="83">
        <f t="shared" ref="I13" si="5">H13*E13</f>
        <v>0</v>
      </c>
    </row>
    <row r="14" spans="1:10" ht="14.5" x14ac:dyDescent="0.35">
      <c r="A14" s="19"/>
      <c r="C14" s="82"/>
      <c r="D14" s="18" t="s">
        <v>108</v>
      </c>
      <c r="E14" s="48"/>
      <c r="F14" s="49">
        <v>0</v>
      </c>
      <c r="G14" s="104">
        <v>0</v>
      </c>
      <c r="H14" s="47">
        <f>F14*(1+G14)</f>
        <v>0</v>
      </c>
      <c r="I14" s="83">
        <f>H14*E14</f>
        <v>0</v>
      </c>
    </row>
    <row r="15" spans="1:10" ht="14.5" x14ac:dyDescent="0.35">
      <c r="A15" s="19"/>
      <c r="C15" s="82"/>
      <c r="D15" s="18" t="s">
        <v>109</v>
      </c>
      <c r="E15" s="48"/>
      <c r="F15" s="49">
        <v>0</v>
      </c>
      <c r="G15" s="104">
        <v>0</v>
      </c>
      <c r="H15" s="47">
        <f t="shared" ref="H15:H17" si="6">F15*(1+G15)</f>
        <v>0</v>
      </c>
      <c r="I15" s="83">
        <f t="shared" ref="I15:I17" si="7">H15*E15</f>
        <v>0</v>
      </c>
    </row>
    <row r="16" spans="1:10" ht="14.5" x14ac:dyDescent="0.35">
      <c r="A16" s="19"/>
      <c r="C16" s="82"/>
      <c r="D16" s="18" t="s">
        <v>110</v>
      </c>
      <c r="E16" s="48"/>
      <c r="F16" s="49">
        <v>0</v>
      </c>
      <c r="G16" s="104">
        <v>0</v>
      </c>
      <c r="H16" s="47">
        <f t="shared" si="6"/>
        <v>0</v>
      </c>
      <c r="I16" s="83">
        <f t="shared" si="7"/>
        <v>0</v>
      </c>
    </row>
    <row r="17" spans="1:9" ht="15" thickBot="1" x14ac:dyDescent="0.4">
      <c r="A17" s="19"/>
      <c r="C17" s="82"/>
      <c r="D17" s="95" t="s">
        <v>34</v>
      </c>
      <c r="E17" s="86"/>
      <c r="F17" s="87">
        <v>0</v>
      </c>
      <c r="G17" s="105">
        <v>0</v>
      </c>
      <c r="H17" s="88">
        <f t="shared" si="6"/>
        <v>0</v>
      </c>
      <c r="I17" s="89">
        <f t="shared" si="7"/>
        <v>0</v>
      </c>
    </row>
    <row r="18" spans="1:9" x14ac:dyDescent="0.3">
      <c r="A18" s="19"/>
      <c r="C18" s="78" t="s">
        <v>177</v>
      </c>
      <c r="D18" s="79"/>
      <c r="E18" s="79"/>
      <c r="F18" s="80"/>
      <c r="G18" s="80"/>
      <c r="H18" s="80"/>
      <c r="I18" s="81"/>
    </row>
    <row r="19" spans="1:9" ht="14.5" x14ac:dyDescent="0.35">
      <c r="A19" s="19"/>
      <c r="C19" s="82"/>
      <c r="D19" s="18" t="s">
        <v>107</v>
      </c>
      <c r="E19" s="48"/>
      <c r="F19" s="49">
        <v>0</v>
      </c>
      <c r="G19" s="104">
        <v>0</v>
      </c>
      <c r="H19" s="47">
        <f t="shared" ref="H19" si="8">F19*(1+G19)</f>
        <v>0</v>
      </c>
      <c r="I19" s="83">
        <f t="shared" ref="I19" si="9">H19*E19</f>
        <v>0</v>
      </c>
    </row>
    <row r="20" spans="1:9" ht="14.5" x14ac:dyDescent="0.35">
      <c r="A20" s="19"/>
      <c r="C20" s="82"/>
      <c r="D20" s="18" t="s">
        <v>108</v>
      </c>
      <c r="E20" s="48"/>
      <c r="F20" s="49">
        <v>0</v>
      </c>
      <c r="G20" s="104">
        <v>0</v>
      </c>
      <c r="H20" s="47">
        <f>F20*(1+G20)</f>
        <v>0</v>
      </c>
      <c r="I20" s="83">
        <f>H20*E20</f>
        <v>0</v>
      </c>
    </row>
    <row r="21" spans="1:9" ht="14.5" x14ac:dyDescent="0.35">
      <c r="A21" s="19"/>
      <c r="C21" s="82"/>
      <c r="D21" s="18" t="s">
        <v>109</v>
      </c>
      <c r="E21" s="48"/>
      <c r="F21" s="49">
        <v>0</v>
      </c>
      <c r="G21" s="104">
        <v>0</v>
      </c>
      <c r="H21" s="47">
        <f t="shared" ref="H21:H23" si="10">F21*(1+G21)</f>
        <v>0</v>
      </c>
      <c r="I21" s="83">
        <f t="shared" ref="I21:I23" si="11">H21*E21</f>
        <v>0</v>
      </c>
    </row>
    <row r="22" spans="1:9" ht="14.5" x14ac:dyDescent="0.35">
      <c r="A22" s="19"/>
      <c r="C22" s="82"/>
      <c r="D22" s="18" t="s">
        <v>110</v>
      </c>
      <c r="E22" s="48"/>
      <c r="F22" s="49">
        <v>0</v>
      </c>
      <c r="G22" s="104">
        <v>0</v>
      </c>
      <c r="H22" s="47">
        <f t="shared" si="10"/>
        <v>0</v>
      </c>
      <c r="I22" s="83">
        <f t="shared" si="11"/>
        <v>0</v>
      </c>
    </row>
    <row r="23" spans="1:9" ht="15" thickBot="1" x14ac:dyDescent="0.4">
      <c r="A23" s="19"/>
      <c r="C23" s="82"/>
      <c r="D23" s="95" t="s">
        <v>34</v>
      </c>
      <c r="E23" s="86"/>
      <c r="F23" s="87">
        <v>0</v>
      </c>
      <c r="G23" s="105">
        <v>0</v>
      </c>
      <c r="H23" s="88">
        <f t="shared" si="10"/>
        <v>0</v>
      </c>
      <c r="I23" s="89">
        <f t="shared" si="11"/>
        <v>0</v>
      </c>
    </row>
    <row r="24" spans="1:9" x14ac:dyDescent="0.3">
      <c r="A24" s="19"/>
      <c r="C24" s="78" t="s">
        <v>187</v>
      </c>
      <c r="D24" s="79"/>
      <c r="E24" s="79"/>
      <c r="F24" s="80"/>
      <c r="G24" s="80"/>
      <c r="H24" s="80"/>
      <c r="I24" s="81"/>
    </row>
    <row r="25" spans="1:9" ht="14.5" x14ac:dyDescent="0.35">
      <c r="A25" s="19"/>
      <c r="C25" s="82"/>
      <c r="D25" s="18" t="s">
        <v>107</v>
      </c>
      <c r="E25" s="48"/>
      <c r="F25" s="49">
        <v>0</v>
      </c>
      <c r="G25" s="104">
        <v>0</v>
      </c>
      <c r="H25" s="47">
        <f t="shared" ref="H25" si="12">F25*(1+G25)</f>
        <v>0</v>
      </c>
      <c r="I25" s="83">
        <f t="shared" ref="I25" si="13">H25*E25</f>
        <v>0</v>
      </c>
    </row>
    <row r="26" spans="1:9" ht="14.5" x14ac:dyDescent="0.35">
      <c r="A26" s="19"/>
      <c r="C26" s="82"/>
      <c r="D26" s="18" t="s">
        <v>108</v>
      </c>
      <c r="E26" s="48"/>
      <c r="F26" s="49">
        <v>0</v>
      </c>
      <c r="G26" s="104">
        <v>0</v>
      </c>
      <c r="H26" s="47">
        <f>F26*(1+G26)</f>
        <v>0</v>
      </c>
      <c r="I26" s="83">
        <f>H26*E26</f>
        <v>0</v>
      </c>
    </row>
    <row r="27" spans="1:9" ht="14.5" x14ac:dyDescent="0.35">
      <c r="A27" s="19"/>
      <c r="C27" s="82"/>
      <c r="D27" s="18" t="s">
        <v>109</v>
      </c>
      <c r="E27" s="48"/>
      <c r="F27" s="49">
        <v>0</v>
      </c>
      <c r="G27" s="104">
        <v>0</v>
      </c>
      <c r="H27" s="47">
        <f t="shared" ref="H27:H29" si="14">F27*(1+G27)</f>
        <v>0</v>
      </c>
      <c r="I27" s="83">
        <f t="shared" ref="I27:I29" si="15">H27*E27</f>
        <v>0</v>
      </c>
    </row>
    <row r="28" spans="1:9" ht="14.5" x14ac:dyDescent="0.35">
      <c r="A28" s="19"/>
      <c r="C28" s="82"/>
      <c r="D28" s="18" t="s">
        <v>110</v>
      </c>
      <c r="E28" s="48"/>
      <c r="F28" s="49">
        <v>0</v>
      </c>
      <c r="G28" s="104">
        <v>0</v>
      </c>
      <c r="H28" s="47">
        <f t="shared" si="14"/>
        <v>0</v>
      </c>
      <c r="I28" s="83">
        <f t="shared" si="15"/>
        <v>0</v>
      </c>
    </row>
    <row r="29" spans="1:9" ht="15" thickBot="1" x14ac:dyDescent="0.4">
      <c r="A29" s="19"/>
      <c r="C29" s="82"/>
      <c r="D29" s="95" t="s">
        <v>34</v>
      </c>
      <c r="E29" s="86"/>
      <c r="F29" s="87">
        <v>0</v>
      </c>
      <c r="G29" s="105">
        <v>0</v>
      </c>
      <c r="H29" s="88">
        <f t="shared" si="14"/>
        <v>0</v>
      </c>
      <c r="I29" s="89">
        <f t="shared" si="15"/>
        <v>0</v>
      </c>
    </row>
    <row r="30" spans="1:9" x14ac:dyDescent="0.3">
      <c r="A30" s="19"/>
      <c r="C30" s="78" t="s">
        <v>188</v>
      </c>
      <c r="D30" s="79"/>
      <c r="E30" s="79"/>
      <c r="F30" s="80"/>
      <c r="G30" s="80"/>
      <c r="H30" s="80"/>
      <c r="I30" s="81"/>
    </row>
    <row r="31" spans="1:9" ht="14.5" x14ac:dyDescent="0.35">
      <c r="A31" s="19"/>
      <c r="C31" s="82"/>
      <c r="D31" s="18" t="s">
        <v>107</v>
      </c>
      <c r="E31" s="48"/>
      <c r="F31" s="49">
        <v>0</v>
      </c>
      <c r="G31" s="104">
        <v>0</v>
      </c>
      <c r="H31" s="47">
        <f t="shared" ref="H31" si="16">F31*(1+G31)</f>
        <v>0</v>
      </c>
      <c r="I31" s="83">
        <f t="shared" ref="I31" si="17">H31*E31</f>
        <v>0</v>
      </c>
    </row>
    <row r="32" spans="1:9" ht="14.5" x14ac:dyDescent="0.35">
      <c r="A32" s="19"/>
      <c r="C32" s="82"/>
      <c r="D32" s="18" t="s">
        <v>108</v>
      </c>
      <c r="E32" s="48"/>
      <c r="F32" s="49">
        <v>0</v>
      </c>
      <c r="G32" s="104">
        <v>0</v>
      </c>
      <c r="H32" s="47">
        <f>F32*(1+G32)</f>
        <v>0</v>
      </c>
      <c r="I32" s="83">
        <f>H32*E32</f>
        <v>0</v>
      </c>
    </row>
    <row r="33" spans="1:9" ht="14.5" x14ac:dyDescent="0.35">
      <c r="A33" s="19"/>
      <c r="C33" s="82"/>
      <c r="D33" s="18" t="s">
        <v>109</v>
      </c>
      <c r="E33" s="48"/>
      <c r="F33" s="49">
        <v>0</v>
      </c>
      <c r="G33" s="104">
        <v>0</v>
      </c>
      <c r="H33" s="47">
        <f t="shared" ref="H33:H35" si="18">F33*(1+G33)</f>
        <v>0</v>
      </c>
      <c r="I33" s="83">
        <f t="shared" ref="I33:I35" si="19">H33*E33</f>
        <v>0</v>
      </c>
    </row>
    <row r="34" spans="1:9" ht="14.5" x14ac:dyDescent="0.35">
      <c r="A34" s="19"/>
      <c r="C34" s="82"/>
      <c r="D34" s="18" t="s">
        <v>110</v>
      </c>
      <c r="E34" s="48"/>
      <c r="F34" s="49">
        <v>0</v>
      </c>
      <c r="G34" s="104">
        <v>0</v>
      </c>
      <c r="H34" s="47">
        <f t="shared" si="18"/>
        <v>0</v>
      </c>
      <c r="I34" s="83">
        <f t="shared" si="19"/>
        <v>0</v>
      </c>
    </row>
    <row r="35" spans="1:9" ht="15" thickBot="1" x14ac:dyDescent="0.4">
      <c r="A35" s="19"/>
      <c r="C35" s="82"/>
      <c r="D35" s="95" t="s">
        <v>34</v>
      </c>
      <c r="E35" s="86"/>
      <c r="F35" s="87">
        <v>0</v>
      </c>
      <c r="G35" s="105">
        <v>0</v>
      </c>
      <c r="H35" s="88">
        <f t="shared" si="18"/>
        <v>0</v>
      </c>
      <c r="I35" s="89">
        <f t="shared" si="19"/>
        <v>0</v>
      </c>
    </row>
    <row r="36" spans="1:9" x14ac:dyDescent="0.3">
      <c r="A36" s="19"/>
      <c r="C36" s="78" t="s">
        <v>179</v>
      </c>
      <c r="D36" s="79"/>
      <c r="E36" s="79"/>
      <c r="F36" s="80"/>
      <c r="G36" s="80"/>
      <c r="H36" s="80"/>
      <c r="I36" s="81"/>
    </row>
    <row r="37" spans="1:9" ht="14.5" x14ac:dyDescent="0.35">
      <c r="A37" s="19"/>
      <c r="C37" s="82"/>
      <c r="D37" s="18" t="s">
        <v>107</v>
      </c>
      <c r="E37" s="48"/>
      <c r="F37" s="49">
        <v>0</v>
      </c>
      <c r="G37" s="104">
        <v>0</v>
      </c>
      <c r="H37" s="47">
        <f t="shared" ref="H37" si="20">F37*(1+G37)</f>
        <v>0</v>
      </c>
      <c r="I37" s="83">
        <f t="shared" ref="I37" si="21">H37*E37</f>
        <v>0</v>
      </c>
    </row>
    <row r="38" spans="1:9" ht="14.5" x14ac:dyDescent="0.35">
      <c r="A38" s="19"/>
      <c r="C38" s="82"/>
      <c r="D38" s="18" t="s">
        <v>108</v>
      </c>
      <c r="E38" s="48"/>
      <c r="F38" s="49">
        <v>0</v>
      </c>
      <c r="G38" s="104">
        <v>0</v>
      </c>
      <c r="H38" s="47">
        <f>F38*(1+G38)</f>
        <v>0</v>
      </c>
      <c r="I38" s="83">
        <f>H38*E38</f>
        <v>0</v>
      </c>
    </row>
    <row r="39" spans="1:9" ht="14.5" x14ac:dyDescent="0.35">
      <c r="A39" s="19"/>
      <c r="C39" s="82"/>
      <c r="D39" s="18" t="s">
        <v>109</v>
      </c>
      <c r="E39" s="48"/>
      <c r="F39" s="49">
        <v>0</v>
      </c>
      <c r="G39" s="104">
        <v>0</v>
      </c>
      <c r="H39" s="47">
        <f t="shared" ref="H39:H41" si="22">F39*(1+G39)</f>
        <v>0</v>
      </c>
      <c r="I39" s="83">
        <f t="shared" ref="I39:I41" si="23">H39*E39</f>
        <v>0</v>
      </c>
    </row>
    <row r="40" spans="1:9" ht="14.5" x14ac:dyDescent="0.35">
      <c r="A40" s="19"/>
      <c r="C40" s="82"/>
      <c r="D40" s="18" t="s">
        <v>110</v>
      </c>
      <c r="E40" s="48"/>
      <c r="F40" s="49">
        <v>0</v>
      </c>
      <c r="G40" s="104">
        <v>0</v>
      </c>
      <c r="H40" s="47">
        <f t="shared" si="22"/>
        <v>0</v>
      </c>
      <c r="I40" s="83">
        <f t="shared" si="23"/>
        <v>0</v>
      </c>
    </row>
    <row r="41" spans="1:9" ht="15" thickBot="1" x14ac:dyDescent="0.4">
      <c r="A41" s="19"/>
      <c r="C41" s="82"/>
      <c r="D41" s="95" t="s">
        <v>34</v>
      </c>
      <c r="E41" s="86"/>
      <c r="F41" s="87">
        <v>0</v>
      </c>
      <c r="G41" s="105">
        <v>0</v>
      </c>
      <c r="H41" s="88">
        <f t="shared" si="22"/>
        <v>0</v>
      </c>
      <c r="I41" s="89">
        <f t="shared" si="23"/>
        <v>0</v>
      </c>
    </row>
    <row r="42" spans="1:9" x14ac:dyDescent="0.3">
      <c r="A42" s="19"/>
      <c r="C42" s="78" t="s">
        <v>180</v>
      </c>
      <c r="D42" s="79"/>
      <c r="E42" s="79"/>
      <c r="F42" s="80"/>
      <c r="G42" s="80"/>
      <c r="H42" s="80"/>
      <c r="I42" s="81"/>
    </row>
    <row r="43" spans="1:9" ht="14.5" x14ac:dyDescent="0.35">
      <c r="A43" s="19"/>
      <c r="C43" s="82"/>
      <c r="D43" s="18" t="s">
        <v>107</v>
      </c>
      <c r="E43" s="48"/>
      <c r="F43" s="49">
        <v>0</v>
      </c>
      <c r="G43" s="104">
        <v>0</v>
      </c>
      <c r="H43" s="47">
        <f t="shared" ref="H43" si="24">F43*(1+G43)</f>
        <v>0</v>
      </c>
      <c r="I43" s="83">
        <f t="shared" ref="I43" si="25">H43*E43</f>
        <v>0</v>
      </c>
    </row>
    <row r="44" spans="1:9" ht="14.5" x14ac:dyDescent="0.35">
      <c r="A44" s="19"/>
      <c r="C44" s="82"/>
      <c r="D44" s="18" t="s">
        <v>108</v>
      </c>
      <c r="E44" s="48"/>
      <c r="F44" s="49">
        <v>0</v>
      </c>
      <c r="G44" s="104">
        <v>0</v>
      </c>
      <c r="H44" s="47">
        <f>F44*(1+G44)</f>
        <v>0</v>
      </c>
      <c r="I44" s="83">
        <f>H44*E44</f>
        <v>0</v>
      </c>
    </row>
    <row r="45" spans="1:9" ht="14.5" x14ac:dyDescent="0.35">
      <c r="A45" s="19"/>
      <c r="C45" s="82"/>
      <c r="D45" s="18" t="s">
        <v>109</v>
      </c>
      <c r="E45" s="48"/>
      <c r="F45" s="49">
        <v>0</v>
      </c>
      <c r="G45" s="104">
        <v>0</v>
      </c>
      <c r="H45" s="47">
        <f t="shared" ref="H45:H47" si="26">F45*(1+G45)</f>
        <v>0</v>
      </c>
      <c r="I45" s="83">
        <f t="shared" ref="I45:I47" si="27">H45*E45</f>
        <v>0</v>
      </c>
    </row>
    <row r="46" spans="1:9" ht="14.5" x14ac:dyDescent="0.35">
      <c r="A46" s="19"/>
      <c r="C46" s="82"/>
      <c r="D46" s="18" t="s">
        <v>110</v>
      </c>
      <c r="E46" s="48"/>
      <c r="F46" s="49">
        <v>0</v>
      </c>
      <c r="G46" s="104">
        <v>0</v>
      </c>
      <c r="H46" s="47">
        <f t="shared" si="26"/>
        <v>0</v>
      </c>
      <c r="I46" s="83">
        <f t="shared" si="27"/>
        <v>0</v>
      </c>
    </row>
    <row r="47" spans="1:9" ht="15" thickBot="1" x14ac:dyDescent="0.4">
      <c r="A47" s="19"/>
      <c r="C47" s="82"/>
      <c r="D47" s="95" t="s">
        <v>34</v>
      </c>
      <c r="E47" s="86"/>
      <c r="F47" s="87">
        <v>0</v>
      </c>
      <c r="G47" s="105">
        <v>0</v>
      </c>
      <c r="H47" s="88">
        <f t="shared" si="26"/>
        <v>0</v>
      </c>
      <c r="I47" s="89">
        <f t="shared" si="27"/>
        <v>0</v>
      </c>
    </row>
    <row r="48" spans="1:9" x14ac:dyDescent="0.3">
      <c r="A48" s="19"/>
      <c r="C48" s="78" t="s">
        <v>181</v>
      </c>
      <c r="D48" s="79"/>
      <c r="E48" s="79"/>
      <c r="F48" s="80"/>
      <c r="G48" s="80"/>
      <c r="H48" s="80"/>
      <c r="I48" s="81"/>
    </row>
    <row r="49" spans="1:9" ht="14.5" x14ac:dyDescent="0.35">
      <c r="A49" s="19"/>
      <c r="C49" s="82"/>
      <c r="D49" s="18" t="s">
        <v>107</v>
      </c>
      <c r="E49" s="48"/>
      <c r="F49" s="49">
        <v>0</v>
      </c>
      <c r="G49" s="104">
        <v>0</v>
      </c>
      <c r="H49" s="47">
        <f t="shared" ref="H49" si="28">F49*(1+G49)</f>
        <v>0</v>
      </c>
      <c r="I49" s="83">
        <f t="shared" ref="I49" si="29">H49*E49</f>
        <v>0</v>
      </c>
    </row>
    <row r="50" spans="1:9" ht="14.5" x14ac:dyDescent="0.35">
      <c r="A50" s="19"/>
      <c r="C50" s="82"/>
      <c r="D50" s="18" t="s">
        <v>108</v>
      </c>
      <c r="E50" s="48"/>
      <c r="F50" s="49">
        <v>0</v>
      </c>
      <c r="G50" s="104">
        <v>0</v>
      </c>
      <c r="H50" s="47">
        <f>F50*(1+G50)</f>
        <v>0</v>
      </c>
      <c r="I50" s="83">
        <f>H50*E50</f>
        <v>0</v>
      </c>
    </row>
    <row r="51" spans="1:9" ht="14.5" x14ac:dyDescent="0.35">
      <c r="A51" s="19"/>
      <c r="C51" s="82"/>
      <c r="D51" s="18" t="s">
        <v>109</v>
      </c>
      <c r="E51" s="48"/>
      <c r="F51" s="49">
        <v>0</v>
      </c>
      <c r="G51" s="104">
        <v>0</v>
      </c>
      <c r="H51" s="47">
        <f t="shared" ref="H51:H53" si="30">F51*(1+G51)</f>
        <v>0</v>
      </c>
      <c r="I51" s="83">
        <f t="shared" ref="I51:I53" si="31">H51*E51</f>
        <v>0</v>
      </c>
    </row>
    <row r="52" spans="1:9" ht="14.5" x14ac:dyDescent="0.35">
      <c r="A52" s="19"/>
      <c r="C52" s="82"/>
      <c r="D52" s="18" t="s">
        <v>110</v>
      </c>
      <c r="E52" s="48"/>
      <c r="F52" s="49">
        <v>0</v>
      </c>
      <c r="G52" s="104">
        <v>0</v>
      </c>
      <c r="H52" s="47">
        <f t="shared" si="30"/>
        <v>0</v>
      </c>
      <c r="I52" s="83">
        <f t="shared" si="31"/>
        <v>0</v>
      </c>
    </row>
    <row r="53" spans="1:9" ht="15" thickBot="1" x14ac:dyDescent="0.4">
      <c r="A53" s="19"/>
      <c r="C53" s="82"/>
      <c r="D53" s="95" t="s">
        <v>34</v>
      </c>
      <c r="E53" s="86"/>
      <c r="F53" s="87">
        <v>0</v>
      </c>
      <c r="G53" s="105">
        <v>0</v>
      </c>
      <c r="H53" s="88">
        <f t="shared" si="30"/>
        <v>0</v>
      </c>
      <c r="I53" s="89">
        <f t="shared" si="31"/>
        <v>0</v>
      </c>
    </row>
    <row r="54" spans="1:9" ht="15" thickBot="1" x14ac:dyDescent="0.4">
      <c r="A54" s="20" t="s">
        <v>75</v>
      </c>
      <c r="B54" s="21"/>
      <c r="C54" s="106"/>
      <c r="D54" s="107"/>
      <c r="E54" s="108"/>
      <c r="F54" s="107"/>
      <c r="G54" s="107"/>
      <c r="H54" s="107"/>
      <c r="I54" s="109">
        <f>SUM(I7:I53)</f>
        <v>0</v>
      </c>
    </row>
    <row r="55" spans="1:9" ht="13.5" thickBot="1" x14ac:dyDescent="0.35"/>
    <row r="56" spans="1:9" x14ac:dyDescent="0.3">
      <c r="A56" s="19"/>
      <c r="B56" s="35" t="s">
        <v>92</v>
      </c>
      <c r="C56" s="78" t="s">
        <v>93</v>
      </c>
      <c r="D56" s="79"/>
      <c r="E56" s="79"/>
      <c r="F56" s="80"/>
      <c r="G56" s="80"/>
      <c r="H56" s="80"/>
      <c r="I56" s="81"/>
    </row>
    <row r="57" spans="1:9" ht="14.5" x14ac:dyDescent="0.35">
      <c r="A57" s="19"/>
      <c r="C57" s="82"/>
      <c r="D57" s="18" t="s">
        <v>94</v>
      </c>
      <c r="E57" s="48"/>
      <c r="F57" s="49">
        <v>0</v>
      </c>
      <c r="G57" s="49"/>
      <c r="H57" s="47">
        <f>F57*(1+G57)</f>
        <v>0</v>
      </c>
      <c r="I57" s="83">
        <f>H57*E57</f>
        <v>0</v>
      </c>
    </row>
    <row r="58" spans="1:9" ht="14.5" x14ac:dyDescent="0.35">
      <c r="A58" s="19"/>
      <c r="C58" s="82"/>
      <c r="D58" s="18" t="s">
        <v>95</v>
      </c>
      <c r="E58" s="48"/>
      <c r="F58" s="49">
        <v>0</v>
      </c>
      <c r="G58" s="49"/>
      <c r="H58" s="47">
        <f t="shared" ref="H58:H61" si="32">F58*(1+G58)</f>
        <v>0</v>
      </c>
      <c r="I58" s="83">
        <f t="shared" ref="I58:I61" si="33">H58*E58</f>
        <v>0</v>
      </c>
    </row>
    <row r="59" spans="1:9" ht="14.5" x14ac:dyDescent="0.35">
      <c r="A59" s="19"/>
      <c r="C59" s="82"/>
      <c r="D59" s="18" t="s">
        <v>96</v>
      </c>
      <c r="E59" s="48"/>
      <c r="F59" s="49">
        <v>0</v>
      </c>
      <c r="G59" s="49"/>
      <c r="H59" s="47">
        <f t="shared" si="32"/>
        <v>0</v>
      </c>
      <c r="I59" s="83">
        <f t="shared" si="33"/>
        <v>0</v>
      </c>
    </row>
    <row r="60" spans="1:9" ht="14.5" x14ac:dyDescent="0.35">
      <c r="A60" s="19"/>
      <c r="C60" s="82"/>
      <c r="D60" s="18" t="s">
        <v>97</v>
      </c>
      <c r="E60" s="48"/>
      <c r="F60" s="49">
        <v>0</v>
      </c>
      <c r="G60" s="49"/>
      <c r="H60" s="47">
        <f t="shared" si="32"/>
        <v>0</v>
      </c>
      <c r="I60" s="83">
        <f t="shared" si="33"/>
        <v>0</v>
      </c>
    </row>
    <row r="61" spans="1:9" ht="15" thickBot="1" x14ac:dyDescent="0.4">
      <c r="A61" s="19"/>
      <c r="C61" s="82"/>
      <c r="D61" s="95" t="s">
        <v>34</v>
      </c>
      <c r="E61" s="96"/>
      <c r="F61" s="97">
        <v>0</v>
      </c>
      <c r="G61" s="97"/>
      <c r="H61" s="98">
        <f t="shared" si="32"/>
        <v>0</v>
      </c>
      <c r="I61" s="99">
        <f t="shared" si="33"/>
        <v>0</v>
      </c>
    </row>
    <row r="62" spans="1:9" x14ac:dyDescent="0.3">
      <c r="A62" s="19"/>
      <c r="C62" s="78" t="s">
        <v>98</v>
      </c>
      <c r="D62" s="79"/>
      <c r="E62" s="79"/>
      <c r="F62" s="80"/>
      <c r="G62" s="80"/>
      <c r="H62" s="80"/>
      <c r="I62" s="81"/>
    </row>
    <row r="63" spans="1:9" ht="14.5" x14ac:dyDescent="0.35">
      <c r="A63" s="19"/>
      <c r="C63" s="82"/>
      <c r="D63" s="18" t="s">
        <v>94</v>
      </c>
      <c r="E63" s="48"/>
      <c r="F63" s="49">
        <v>0</v>
      </c>
      <c r="G63" s="49"/>
      <c r="H63" s="47">
        <f>F63*(1+G63)</f>
        <v>0</v>
      </c>
      <c r="I63" s="83">
        <f>H63*E63</f>
        <v>0</v>
      </c>
    </row>
    <row r="64" spans="1:9" ht="14.5" x14ac:dyDescent="0.35">
      <c r="A64" s="19"/>
      <c r="C64" s="82"/>
      <c r="D64" s="18" t="s">
        <v>95</v>
      </c>
      <c r="E64" s="48"/>
      <c r="F64" s="49">
        <v>0</v>
      </c>
      <c r="G64" s="49"/>
      <c r="H64" s="47">
        <f t="shared" ref="H64:H67" si="34">F64*(1+G64)</f>
        <v>0</v>
      </c>
      <c r="I64" s="83">
        <f t="shared" ref="I64:I67" si="35">H64*E64</f>
        <v>0</v>
      </c>
    </row>
    <row r="65" spans="1:9" ht="14.5" x14ac:dyDescent="0.35">
      <c r="A65" s="19"/>
      <c r="C65" s="82"/>
      <c r="D65" s="18" t="s">
        <v>96</v>
      </c>
      <c r="E65" s="48"/>
      <c r="F65" s="49">
        <v>0</v>
      </c>
      <c r="G65" s="49"/>
      <c r="H65" s="47">
        <f t="shared" si="34"/>
        <v>0</v>
      </c>
      <c r="I65" s="83">
        <f t="shared" si="35"/>
        <v>0</v>
      </c>
    </row>
    <row r="66" spans="1:9" ht="14.5" x14ac:dyDescent="0.35">
      <c r="A66" s="19"/>
      <c r="C66" s="82"/>
      <c r="D66" s="18" t="s">
        <v>97</v>
      </c>
      <c r="E66" s="48"/>
      <c r="F66" s="49">
        <v>0</v>
      </c>
      <c r="G66" s="49"/>
      <c r="H66" s="47">
        <f t="shared" si="34"/>
        <v>0</v>
      </c>
      <c r="I66" s="83">
        <f t="shared" si="35"/>
        <v>0</v>
      </c>
    </row>
    <row r="67" spans="1:9" ht="15" thickBot="1" x14ac:dyDescent="0.4">
      <c r="A67" s="19"/>
      <c r="C67" s="82"/>
      <c r="D67" s="95" t="s">
        <v>34</v>
      </c>
      <c r="E67" s="96"/>
      <c r="F67" s="97">
        <v>0</v>
      </c>
      <c r="G67" s="97"/>
      <c r="H67" s="98">
        <f t="shared" si="34"/>
        <v>0</v>
      </c>
      <c r="I67" s="99">
        <f t="shared" si="35"/>
        <v>0</v>
      </c>
    </row>
    <row r="68" spans="1:9" x14ac:dyDescent="0.3">
      <c r="A68" s="19"/>
      <c r="C68" s="78" t="s">
        <v>99</v>
      </c>
      <c r="D68" s="79"/>
      <c r="E68" s="79"/>
      <c r="F68" s="80"/>
      <c r="G68" s="80"/>
      <c r="H68" s="80"/>
      <c r="I68" s="81"/>
    </row>
    <row r="69" spans="1:9" ht="14.5" x14ac:dyDescent="0.35">
      <c r="A69" s="19"/>
      <c r="C69" s="82"/>
      <c r="D69" s="18" t="s">
        <v>94</v>
      </c>
      <c r="E69" s="48"/>
      <c r="F69" s="49">
        <v>0</v>
      </c>
      <c r="G69" s="49"/>
      <c r="H69" s="47">
        <f>F69*(1+G69)</f>
        <v>0</v>
      </c>
      <c r="I69" s="83">
        <f>H69*E69</f>
        <v>0</v>
      </c>
    </row>
    <row r="70" spans="1:9" ht="14.5" x14ac:dyDescent="0.35">
      <c r="A70" s="19"/>
      <c r="C70" s="82"/>
      <c r="D70" s="18" t="s">
        <v>95</v>
      </c>
      <c r="E70" s="48"/>
      <c r="F70" s="49">
        <v>0</v>
      </c>
      <c r="G70" s="49"/>
      <c r="H70" s="47">
        <f t="shared" ref="H70:H73" si="36">F70*(1+G70)</f>
        <v>0</v>
      </c>
      <c r="I70" s="83">
        <f t="shared" ref="I70:I73" si="37">H70*E70</f>
        <v>0</v>
      </c>
    </row>
    <row r="71" spans="1:9" ht="14.5" x14ac:dyDescent="0.35">
      <c r="A71" s="19"/>
      <c r="C71" s="82"/>
      <c r="D71" s="18" t="s">
        <v>96</v>
      </c>
      <c r="E71" s="48"/>
      <c r="F71" s="49">
        <v>0</v>
      </c>
      <c r="G71" s="49"/>
      <c r="H71" s="47">
        <f t="shared" si="36"/>
        <v>0</v>
      </c>
      <c r="I71" s="83">
        <f t="shared" si="37"/>
        <v>0</v>
      </c>
    </row>
    <row r="72" spans="1:9" ht="14.5" x14ac:dyDescent="0.35">
      <c r="A72" s="19"/>
      <c r="C72" s="82"/>
      <c r="D72" s="18" t="s">
        <v>97</v>
      </c>
      <c r="E72" s="48"/>
      <c r="F72" s="49">
        <v>0</v>
      </c>
      <c r="G72" s="49"/>
      <c r="H72" s="47">
        <f t="shared" si="36"/>
        <v>0</v>
      </c>
      <c r="I72" s="83">
        <f t="shared" si="37"/>
        <v>0</v>
      </c>
    </row>
    <row r="73" spans="1:9" ht="15" thickBot="1" x14ac:dyDescent="0.4">
      <c r="A73" s="19"/>
      <c r="C73" s="82"/>
      <c r="D73" s="95" t="s">
        <v>34</v>
      </c>
      <c r="E73" s="96"/>
      <c r="F73" s="97">
        <v>0</v>
      </c>
      <c r="G73" s="97"/>
      <c r="H73" s="98">
        <f t="shared" si="36"/>
        <v>0</v>
      </c>
      <c r="I73" s="99">
        <f t="shared" si="37"/>
        <v>0</v>
      </c>
    </row>
    <row r="74" spans="1:9" x14ac:dyDescent="0.3">
      <c r="A74" s="19"/>
      <c r="C74" s="78" t="s">
        <v>100</v>
      </c>
      <c r="D74" s="79"/>
      <c r="E74" s="79"/>
      <c r="F74" s="80"/>
      <c r="G74" s="80"/>
      <c r="H74" s="80"/>
      <c r="I74" s="81"/>
    </row>
    <row r="75" spans="1:9" ht="14.5" x14ac:dyDescent="0.35">
      <c r="A75" s="19"/>
      <c r="C75" s="82" t="s">
        <v>101</v>
      </c>
      <c r="D75" s="18" t="s">
        <v>94</v>
      </c>
      <c r="E75" s="48"/>
      <c r="F75" s="49">
        <v>0</v>
      </c>
      <c r="G75" s="49"/>
      <c r="H75" s="47">
        <f>F75*(1+G75)</f>
        <v>0</v>
      </c>
      <c r="I75" s="83">
        <f>H75*E75</f>
        <v>0</v>
      </c>
    </row>
    <row r="76" spans="1:9" ht="14.5" x14ac:dyDescent="0.35">
      <c r="A76" s="19"/>
      <c r="C76" s="82"/>
      <c r="D76" s="18" t="s">
        <v>95</v>
      </c>
      <c r="E76" s="48"/>
      <c r="F76" s="49">
        <v>0</v>
      </c>
      <c r="G76" s="49"/>
      <c r="H76" s="47">
        <f t="shared" ref="H76:H79" si="38">F76*(1+G76)</f>
        <v>0</v>
      </c>
      <c r="I76" s="83">
        <f t="shared" ref="I76:I79" si="39">H76*E76</f>
        <v>0</v>
      </c>
    </row>
    <row r="77" spans="1:9" ht="14.5" x14ac:dyDescent="0.35">
      <c r="A77" s="19"/>
      <c r="C77" s="82"/>
      <c r="D77" s="18" t="s">
        <v>96</v>
      </c>
      <c r="E77" s="48"/>
      <c r="F77" s="49">
        <v>0</v>
      </c>
      <c r="G77" s="49"/>
      <c r="H77" s="47">
        <f t="shared" si="38"/>
        <v>0</v>
      </c>
      <c r="I77" s="83">
        <f t="shared" si="39"/>
        <v>0</v>
      </c>
    </row>
    <row r="78" spans="1:9" ht="14.5" x14ac:dyDescent="0.35">
      <c r="A78" s="19"/>
      <c r="C78" s="82"/>
      <c r="D78" s="18" t="s">
        <v>97</v>
      </c>
      <c r="E78" s="48"/>
      <c r="F78" s="49">
        <v>0</v>
      </c>
      <c r="G78" s="49"/>
      <c r="H78" s="47">
        <f t="shared" si="38"/>
        <v>0</v>
      </c>
      <c r="I78" s="83">
        <f t="shared" si="39"/>
        <v>0</v>
      </c>
    </row>
    <row r="79" spans="1:9" ht="15" thickBot="1" x14ac:dyDescent="0.4">
      <c r="A79" s="19"/>
      <c r="C79" s="82"/>
      <c r="D79" s="95" t="s">
        <v>34</v>
      </c>
      <c r="E79" s="96"/>
      <c r="F79" s="97">
        <v>0</v>
      </c>
      <c r="G79" s="97"/>
      <c r="H79" s="98">
        <f t="shared" si="38"/>
        <v>0</v>
      </c>
      <c r="I79" s="99">
        <f t="shared" si="39"/>
        <v>0</v>
      </c>
    </row>
    <row r="80" spans="1:9" x14ac:dyDescent="0.3">
      <c r="A80" s="19"/>
      <c r="C80" s="78" t="s">
        <v>102</v>
      </c>
      <c r="D80" s="79"/>
      <c r="E80" s="79"/>
      <c r="F80" s="80"/>
      <c r="G80" s="80"/>
      <c r="H80" s="80"/>
      <c r="I80" s="81"/>
    </row>
    <row r="81" spans="1:9" ht="14.5" x14ac:dyDescent="0.35">
      <c r="A81" s="19"/>
      <c r="C81" s="82" t="s">
        <v>101</v>
      </c>
      <c r="D81" s="18" t="s">
        <v>94</v>
      </c>
      <c r="E81" s="48"/>
      <c r="F81" s="49">
        <v>0</v>
      </c>
      <c r="G81" s="49"/>
      <c r="H81" s="47">
        <f>F81*(1+G81)</f>
        <v>0</v>
      </c>
      <c r="I81" s="83">
        <f>H81*E81</f>
        <v>0</v>
      </c>
    </row>
    <row r="82" spans="1:9" ht="14.5" x14ac:dyDescent="0.35">
      <c r="A82" s="19"/>
      <c r="C82" s="82"/>
      <c r="D82" s="18" t="s">
        <v>95</v>
      </c>
      <c r="E82" s="48"/>
      <c r="F82" s="49">
        <v>0</v>
      </c>
      <c r="G82" s="49"/>
      <c r="H82" s="47">
        <f t="shared" ref="H82:H85" si="40">F82*(1+G82)</f>
        <v>0</v>
      </c>
      <c r="I82" s="83">
        <f t="shared" ref="I82:I85" si="41">H82*E82</f>
        <v>0</v>
      </c>
    </row>
    <row r="83" spans="1:9" ht="14.5" x14ac:dyDescent="0.35">
      <c r="A83" s="19"/>
      <c r="C83" s="82"/>
      <c r="D83" s="18" t="s">
        <v>96</v>
      </c>
      <c r="E83" s="48"/>
      <c r="F83" s="49">
        <v>0</v>
      </c>
      <c r="G83" s="49"/>
      <c r="H83" s="47">
        <f t="shared" si="40"/>
        <v>0</v>
      </c>
      <c r="I83" s="83">
        <f t="shared" si="41"/>
        <v>0</v>
      </c>
    </row>
    <row r="84" spans="1:9" ht="14.5" x14ac:dyDescent="0.35">
      <c r="A84" s="19"/>
      <c r="C84" s="82"/>
      <c r="D84" s="18" t="s">
        <v>97</v>
      </c>
      <c r="E84" s="48"/>
      <c r="F84" s="49">
        <v>0</v>
      </c>
      <c r="G84" s="49"/>
      <c r="H84" s="47">
        <f t="shared" si="40"/>
        <v>0</v>
      </c>
      <c r="I84" s="83">
        <f t="shared" si="41"/>
        <v>0</v>
      </c>
    </row>
    <row r="85" spans="1:9" ht="15" thickBot="1" x14ac:dyDescent="0.4">
      <c r="A85" s="19"/>
      <c r="C85" s="82"/>
      <c r="D85" s="95" t="s">
        <v>34</v>
      </c>
      <c r="E85" s="96"/>
      <c r="F85" s="97">
        <v>0</v>
      </c>
      <c r="G85" s="97"/>
      <c r="H85" s="98">
        <f t="shared" si="40"/>
        <v>0</v>
      </c>
      <c r="I85" s="99">
        <f t="shared" si="41"/>
        <v>0</v>
      </c>
    </row>
    <row r="86" spans="1:9" x14ac:dyDescent="0.3">
      <c r="A86" s="19"/>
      <c r="C86" s="78" t="s">
        <v>103</v>
      </c>
      <c r="D86" s="79"/>
      <c r="E86" s="79"/>
      <c r="F86" s="80"/>
      <c r="G86" s="80"/>
      <c r="H86" s="80"/>
      <c r="I86" s="81"/>
    </row>
    <row r="87" spans="1:9" ht="14.5" x14ac:dyDescent="0.35">
      <c r="A87" s="19"/>
      <c r="C87" s="82" t="s">
        <v>101</v>
      </c>
      <c r="D87" s="18" t="s">
        <v>94</v>
      </c>
      <c r="E87" s="48"/>
      <c r="F87" s="49">
        <v>0</v>
      </c>
      <c r="G87" s="49"/>
      <c r="H87" s="47">
        <f>F87*(1+G87)</f>
        <v>0</v>
      </c>
      <c r="I87" s="83">
        <f>H87*E87</f>
        <v>0</v>
      </c>
    </row>
    <row r="88" spans="1:9" ht="14.5" x14ac:dyDescent="0.35">
      <c r="A88" s="19"/>
      <c r="C88" s="82"/>
      <c r="D88" s="18" t="s">
        <v>95</v>
      </c>
      <c r="E88" s="48"/>
      <c r="F88" s="49">
        <v>0</v>
      </c>
      <c r="G88" s="49"/>
      <c r="H88" s="47">
        <f t="shared" ref="H88:H91" si="42">F88*(1+G88)</f>
        <v>0</v>
      </c>
      <c r="I88" s="83">
        <f t="shared" ref="I88:I91" si="43">H88*E88</f>
        <v>0</v>
      </c>
    </row>
    <row r="89" spans="1:9" ht="14.5" x14ac:dyDescent="0.35">
      <c r="A89" s="19"/>
      <c r="C89" s="82"/>
      <c r="D89" s="18" t="s">
        <v>96</v>
      </c>
      <c r="E89" s="48"/>
      <c r="F89" s="49">
        <v>0</v>
      </c>
      <c r="G89" s="49"/>
      <c r="H89" s="47">
        <f t="shared" si="42"/>
        <v>0</v>
      </c>
      <c r="I89" s="83">
        <f t="shared" si="43"/>
        <v>0</v>
      </c>
    </row>
    <row r="90" spans="1:9" ht="14.5" x14ac:dyDescent="0.35">
      <c r="A90" s="19"/>
      <c r="C90" s="82"/>
      <c r="D90" s="18" t="s">
        <v>97</v>
      </c>
      <c r="E90" s="48"/>
      <c r="F90" s="49">
        <v>0</v>
      </c>
      <c r="G90" s="49"/>
      <c r="H90" s="47">
        <f t="shared" si="42"/>
        <v>0</v>
      </c>
      <c r="I90" s="83">
        <f t="shared" si="43"/>
        <v>0</v>
      </c>
    </row>
    <row r="91" spans="1:9" ht="15" thickBot="1" x14ac:dyDescent="0.4">
      <c r="A91" s="19"/>
      <c r="C91" s="82"/>
      <c r="D91" s="95" t="s">
        <v>34</v>
      </c>
      <c r="E91" s="96"/>
      <c r="F91" s="97">
        <v>0</v>
      </c>
      <c r="G91" s="97"/>
      <c r="H91" s="98">
        <f t="shared" si="42"/>
        <v>0</v>
      </c>
      <c r="I91" s="99">
        <f t="shared" si="43"/>
        <v>0</v>
      </c>
    </row>
    <row r="92" spans="1:9" x14ac:dyDescent="0.3">
      <c r="A92" s="19"/>
      <c r="C92" s="78" t="s">
        <v>104</v>
      </c>
      <c r="D92" s="79"/>
      <c r="E92" s="79"/>
      <c r="F92" s="80"/>
      <c r="G92" s="80"/>
      <c r="H92" s="80"/>
      <c r="I92" s="81"/>
    </row>
    <row r="93" spans="1:9" ht="14.5" x14ac:dyDescent="0.35">
      <c r="A93" s="19"/>
      <c r="C93" s="82"/>
      <c r="D93" s="18" t="s">
        <v>94</v>
      </c>
      <c r="E93" s="48"/>
      <c r="F93" s="49">
        <v>0</v>
      </c>
      <c r="G93" s="49"/>
      <c r="H93" s="47">
        <f>F93*(1+G93)</f>
        <v>0</v>
      </c>
      <c r="I93" s="83">
        <f>H93*E93</f>
        <v>0</v>
      </c>
    </row>
    <row r="94" spans="1:9" ht="14.5" x14ac:dyDescent="0.35">
      <c r="A94" s="19"/>
      <c r="C94" s="82"/>
      <c r="D94" s="18" t="s">
        <v>95</v>
      </c>
      <c r="E94" s="48"/>
      <c r="F94" s="49">
        <v>0</v>
      </c>
      <c r="G94" s="49"/>
      <c r="H94" s="47">
        <f t="shared" ref="H94:H97" si="44">F94*(1+G94)</f>
        <v>0</v>
      </c>
      <c r="I94" s="83">
        <f t="shared" ref="I94:I97" si="45">H94*E94</f>
        <v>0</v>
      </c>
    </row>
    <row r="95" spans="1:9" ht="14.5" x14ac:dyDescent="0.35">
      <c r="A95" s="19"/>
      <c r="C95" s="82"/>
      <c r="D95" s="18" t="s">
        <v>96</v>
      </c>
      <c r="E95" s="48"/>
      <c r="F95" s="49">
        <v>0</v>
      </c>
      <c r="G95" s="49"/>
      <c r="H95" s="47">
        <f t="shared" si="44"/>
        <v>0</v>
      </c>
      <c r="I95" s="83">
        <f t="shared" si="45"/>
        <v>0</v>
      </c>
    </row>
    <row r="96" spans="1:9" ht="14.5" x14ac:dyDescent="0.35">
      <c r="A96" s="19"/>
      <c r="C96" s="82"/>
      <c r="D96" s="18" t="s">
        <v>97</v>
      </c>
      <c r="E96" s="48"/>
      <c r="F96" s="49">
        <v>0</v>
      </c>
      <c r="G96" s="49"/>
      <c r="H96" s="47">
        <f t="shared" si="44"/>
        <v>0</v>
      </c>
      <c r="I96" s="83">
        <f t="shared" si="45"/>
        <v>0</v>
      </c>
    </row>
    <row r="97" spans="1:10" ht="15" thickBot="1" x14ac:dyDescent="0.4">
      <c r="A97" s="19"/>
      <c r="C97" s="82"/>
      <c r="D97" s="95" t="s">
        <v>34</v>
      </c>
      <c r="E97" s="96"/>
      <c r="F97" s="97">
        <v>0</v>
      </c>
      <c r="G97" s="97"/>
      <c r="H97" s="98">
        <f t="shared" si="44"/>
        <v>0</v>
      </c>
      <c r="I97" s="99">
        <f t="shared" si="45"/>
        <v>0</v>
      </c>
    </row>
    <row r="98" spans="1:10" x14ac:dyDescent="0.3">
      <c r="A98" s="19"/>
      <c r="C98" s="113" t="s">
        <v>105</v>
      </c>
      <c r="D98" s="114"/>
      <c r="E98" s="114"/>
      <c r="F98" s="115"/>
      <c r="G98" s="115"/>
      <c r="H98" s="115"/>
      <c r="I98" s="116"/>
    </row>
    <row r="99" spans="1:10" ht="14.5" x14ac:dyDescent="0.35">
      <c r="A99" s="19"/>
      <c r="C99" s="117" t="s">
        <v>101</v>
      </c>
      <c r="D99" s="18" t="s">
        <v>94</v>
      </c>
      <c r="E99" s="48"/>
      <c r="F99" s="49">
        <v>0</v>
      </c>
      <c r="G99" s="49"/>
      <c r="H99" s="47">
        <f>F99*(1+G99)</f>
        <v>0</v>
      </c>
      <c r="I99" s="118">
        <f>H99*E99</f>
        <v>0</v>
      </c>
    </row>
    <row r="100" spans="1:10" ht="14.5" x14ac:dyDescent="0.35">
      <c r="A100" s="19"/>
      <c r="C100" s="117"/>
      <c r="D100" s="18" t="s">
        <v>95</v>
      </c>
      <c r="E100" s="48"/>
      <c r="F100" s="49">
        <v>0</v>
      </c>
      <c r="G100" s="49"/>
      <c r="H100" s="47">
        <f t="shared" ref="H100:H103" si="46">F100*(1+G100)</f>
        <v>0</v>
      </c>
      <c r="I100" s="118">
        <f t="shared" ref="I100:I103" si="47">H100*E100</f>
        <v>0</v>
      </c>
    </row>
    <row r="101" spans="1:10" ht="14.5" x14ac:dyDescent="0.35">
      <c r="A101" s="19"/>
      <c r="C101" s="117"/>
      <c r="D101" s="18" t="s">
        <v>96</v>
      </c>
      <c r="E101" s="48"/>
      <c r="F101" s="49">
        <v>0</v>
      </c>
      <c r="G101" s="49"/>
      <c r="H101" s="47">
        <f t="shared" si="46"/>
        <v>0</v>
      </c>
      <c r="I101" s="118">
        <f t="shared" si="47"/>
        <v>0</v>
      </c>
    </row>
    <row r="102" spans="1:10" ht="14.5" x14ac:dyDescent="0.35">
      <c r="A102" s="19"/>
      <c r="C102" s="117"/>
      <c r="D102" s="18" t="s">
        <v>97</v>
      </c>
      <c r="E102" s="48"/>
      <c r="F102" s="49">
        <v>0</v>
      </c>
      <c r="G102" s="49"/>
      <c r="H102" s="47">
        <f t="shared" si="46"/>
        <v>0</v>
      </c>
      <c r="I102" s="118">
        <f t="shared" si="47"/>
        <v>0</v>
      </c>
    </row>
    <row r="103" spans="1:10" ht="15" thickBot="1" x14ac:dyDescent="0.4">
      <c r="A103" s="19"/>
      <c r="C103" s="119"/>
      <c r="D103" s="120" t="s">
        <v>34</v>
      </c>
      <c r="E103" s="121"/>
      <c r="F103" s="122">
        <v>0</v>
      </c>
      <c r="G103" s="122"/>
      <c r="H103" s="123">
        <f t="shared" si="46"/>
        <v>0</v>
      </c>
      <c r="I103" s="124">
        <f t="shared" si="47"/>
        <v>0</v>
      </c>
    </row>
    <row r="104" spans="1:10" ht="13.5" thickBot="1" x14ac:dyDescent="0.35"/>
    <row r="105" spans="1:10" ht="14.5" x14ac:dyDescent="0.35">
      <c r="A105" s="17" t="s">
        <v>76</v>
      </c>
      <c r="B105" s="25"/>
      <c r="C105" s="25"/>
      <c r="D105" s="25"/>
      <c r="E105" s="26" t="s">
        <v>77</v>
      </c>
      <c r="F105" s="25"/>
      <c r="G105" s="25"/>
      <c r="H105" s="25"/>
      <c r="I105" s="27"/>
      <c r="J105"/>
    </row>
    <row r="106" spans="1:10" ht="14.5" x14ac:dyDescent="0.35">
      <c r="A106" s="28"/>
      <c r="B106"/>
      <c r="C106"/>
      <c r="D106"/>
      <c r="E106" s="22"/>
      <c r="F106"/>
      <c r="G106"/>
      <c r="H106"/>
      <c r="I106" s="29"/>
      <c r="J106"/>
    </row>
    <row r="107" spans="1:10" ht="15" thickBot="1" x14ac:dyDescent="0.4">
      <c r="A107" s="30" t="s">
        <v>78</v>
      </c>
      <c r="B107" s="31"/>
      <c r="C107" s="31"/>
      <c r="D107" s="31"/>
      <c r="E107" s="32"/>
      <c r="F107" s="31"/>
      <c r="G107" s="31"/>
      <c r="H107" s="31"/>
      <c r="I107" s="33"/>
      <c r="J107" s="24"/>
    </row>
    <row r="109" spans="1:10" ht="14.5" x14ac:dyDescent="0.35">
      <c r="B109" s="160" t="s">
        <v>39</v>
      </c>
    </row>
    <row r="110" spans="1:10" ht="14.5" x14ac:dyDescent="0.35">
      <c r="B110" s="48" t="s">
        <v>40</v>
      </c>
    </row>
    <row r="111" spans="1:10" ht="14.5" x14ac:dyDescent="0.35">
      <c r="B111" s="50" t="s">
        <v>41</v>
      </c>
    </row>
  </sheetData>
  <mergeCells count="1">
    <mergeCell ref="A2:D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zoomScaleNormal="100" workbookViewId="0">
      <selection activeCell="F30" sqref="F30"/>
    </sheetView>
  </sheetViews>
  <sheetFormatPr defaultRowHeight="14.5" x14ac:dyDescent="0.35"/>
  <cols>
    <col min="1" max="1" width="28.1796875" style="1" customWidth="1"/>
    <col min="2" max="2" width="21" customWidth="1"/>
    <col min="3" max="3" width="20.453125" customWidth="1"/>
    <col min="4" max="5" width="20.453125" style="1" customWidth="1"/>
    <col min="6" max="6" width="62.453125" style="1" customWidth="1"/>
    <col min="7" max="7" width="52.54296875" customWidth="1"/>
  </cols>
  <sheetData>
    <row r="1" spans="1:7" ht="116.25" customHeight="1" x14ac:dyDescent="0.35">
      <c r="A1" s="268" t="s">
        <v>189</v>
      </c>
      <c r="B1" s="269"/>
      <c r="C1" s="269"/>
      <c r="D1" s="269"/>
      <c r="E1" s="269"/>
      <c r="F1" s="270"/>
      <c r="G1" t="s">
        <v>190</v>
      </c>
    </row>
    <row r="2" spans="1:7" ht="23.5" x14ac:dyDescent="0.55000000000000004">
      <c r="A2" s="6" t="s">
        <v>191</v>
      </c>
      <c r="B2" s="2"/>
      <c r="C2" s="2"/>
      <c r="D2" s="3" t="s">
        <v>38</v>
      </c>
      <c r="E2" s="3" t="s">
        <v>120</v>
      </c>
      <c r="F2" s="3"/>
      <c r="G2" s="12"/>
    </row>
    <row r="3" spans="1:7" ht="15" customHeight="1" x14ac:dyDescent="0.35">
      <c r="A3" s="34" t="s">
        <v>192</v>
      </c>
      <c r="B3" s="34" t="s">
        <v>193</v>
      </c>
      <c r="C3" s="235">
        <v>0</v>
      </c>
      <c r="D3" s="239">
        <v>10</v>
      </c>
      <c r="E3" s="237">
        <f>C3*D3</f>
        <v>0</v>
      </c>
      <c r="F3" s="265" t="s">
        <v>194</v>
      </c>
    </row>
    <row r="4" spans="1:7" x14ac:dyDescent="0.35">
      <c r="A4" s="34"/>
      <c r="B4" s="34" t="s">
        <v>195</v>
      </c>
      <c r="C4" s="235">
        <v>0</v>
      </c>
      <c r="D4" s="239">
        <v>10</v>
      </c>
      <c r="E4" s="237">
        <f t="shared" ref="E4:E20" si="0">C4*D4</f>
        <v>0</v>
      </c>
      <c r="F4" s="266"/>
    </row>
    <row r="5" spans="1:7" x14ac:dyDescent="0.35">
      <c r="A5" s="34"/>
      <c r="B5" s="34" t="s">
        <v>196</v>
      </c>
      <c r="C5" s="235">
        <v>0</v>
      </c>
      <c r="D5" s="239">
        <v>10</v>
      </c>
      <c r="E5" s="237">
        <f t="shared" si="0"/>
        <v>0</v>
      </c>
      <c r="F5" s="267"/>
    </row>
    <row r="6" spans="1:7" ht="15" customHeight="1" x14ac:dyDescent="0.35">
      <c r="A6" s="34" t="s">
        <v>197</v>
      </c>
      <c r="B6" s="34" t="s">
        <v>193</v>
      </c>
      <c r="C6" s="235">
        <v>0</v>
      </c>
      <c r="D6" s="239">
        <v>10</v>
      </c>
      <c r="E6" s="237">
        <f t="shared" si="0"/>
        <v>0</v>
      </c>
      <c r="F6" s="265" t="s">
        <v>194</v>
      </c>
    </row>
    <row r="7" spans="1:7" x14ac:dyDescent="0.35">
      <c r="A7" s="34"/>
      <c r="B7" s="34" t="s">
        <v>195</v>
      </c>
      <c r="C7" s="235">
        <v>0</v>
      </c>
      <c r="D7" s="239">
        <v>10</v>
      </c>
      <c r="E7" s="237">
        <f t="shared" si="0"/>
        <v>0</v>
      </c>
      <c r="F7" s="266"/>
    </row>
    <row r="8" spans="1:7" x14ac:dyDescent="0.35">
      <c r="A8" s="34"/>
      <c r="B8" s="34" t="s">
        <v>196</v>
      </c>
      <c r="C8" s="235">
        <v>0</v>
      </c>
      <c r="D8" s="239">
        <v>10</v>
      </c>
      <c r="E8" s="237">
        <f t="shared" si="0"/>
        <v>0</v>
      </c>
      <c r="F8" s="267"/>
    </row>
    <row r="9" spans="1:7" ht="15" customHeight="1" x14ac:dyDescent="0.35">
      <c r="A9" s="34" t="s">
        <v>198</v>
      </c>
      <c r="B9" s="34" t="s">
        <v>193</v>
      </c>
      <c r="C9" s="235">
        <v>0</v>
      </c>
      <c r="D9" s="239">
        <v>10</v>
      </c>
      <c r="E9" s="237">
        <f t="shared" si="0"/>
        <v>0</v>
      </c>
      <c r="F9" s="265" t="s">
        <v>194</v>
      </c>
    </row>
    <row r="10" spans="1:7" x14ac:dyDescent="0.35">
      <c r="A10" s="34"/>
      <c r="B10" s="34" t="s">
        <v>195</v>
      </c>
      <c r="C10" s="235">
        <v>0</v>
      </c>
      <c r="D10" s="239">
        <v>10</v>
      </c>
      <c r="E10" s="237">
        <f t="shared" si="0"/>
        <v>0</v>
      </c>
      <c r="F10" s="266"/>
    </row>
    <row r="11" spans="1:7" x14ac:dyDescent="0.35">
      <c r="A11" s="34"/>
      <c r="B11" s="34" t="s">
        <v>196</v>
      </c>
      <c r="C11" s="235">
        <v>0</v>
      </c>
      <c r="D11" s="239">
        <v>10</v>
      </c>
      <c r="E11" s="237">
        <f t="shared" si="0"/>
        <v>0</v>
      </c>
      <c r="F11" s="267"/>
    </row>
    <row r="12" spans="1:7" ht="15" customHeight="1" x14ac:dyDescent="0.35">
      <c r="A12" s="34" t="s">
        <v>199</v>
      </c>
      <c r="B12" s="34" t="s">
        <v>193</v>
      </c>
      <c r="C12" s="235">
        <v>0</v>
      </c>
      <c r="D12" s="239">
        <v>10</v>
      </c>
      <c r="E12" s="237">
        <f t="shared" si="0"/>
        <v>0</v>
      </c>
      <c r="F12" s="265" t="s">
        <v>194</v>
      </c>
    </row>
    <row r="13" spans="1:7" x14ac:dyDescent="0.35">
      <c r="A13" s="34"/>
      <c r="B13" s="34" t="s">
        <v>195</v>
      </c>
      <c r="C13" s="235">
        <v>0</v>
      </c>
      <c r="D13" s="239">
        <v>10</v>
      </c>
      <c r="E13" s="237">
        <f t="shared" si="0"/>
        <v>0</v>
      </c>
      <c r="F13" s="266"/>
    </row>
    <row r="14" spans="1:7" x14ac:dyDescent="0.35">
      <c r="A14" s="34"/>
      <c r="B14" s="34" t="s">
        <v>196</v>
      </c>
      <c r="C14" s="235">
        <v>0</v>
      </c>
      <c r="D14" s="239">
        <v>10</v>
      </c>
      <c r="E14" s="237">
        <f t="shared" si="0"/>
        <v>0</v>
      </c>
      <c r="F14" s="267"/>
    </row>
    <row r="15" spans="1:7" ht="15" customHeight="1" x14ac:dyDescent="0.35">
      <c r="A15" s="34" t="s">
        <v>200</v>
      </c>
      <c r="B15" s="34" t="s">
        <v>193</v>
      </c>
      <c r="C15" s="235">
        <v>0</v>
      </c>
      <c r="D15" s="239">
        <v>10</v>
      </c>
      <c r="E15" s="237">
        <f t="shared" si="0"/>
        <v>0</v>
      </c>
      <c r="F15" s="265" t="s">
        <v>194</v>
      </c>
    </row>
    <row r="16" spans="1:7" x14ac:dyDescent="0.35">
      <c r="A16" s="34"/>
      <c r="B16" s="34" t="s">
        <v>195</v>
      </c>
      <c r="C16" s="235">
        <v>0</v>
      </c>
      <c r="D16" s="239">
        <v>10</v>
      </c>
      <c r="E16" s="237">
        <f t="shared" si="0"/>
        <v>0</v>
      </c>
      <c r="F16" s="266"/>
    </row>
    <row r="17" spans="1:6" x14ac:dyDescent="0.35">
      <c r="A17" s="34"/>
      <c r="B17" s="34" t="s">
        <v>196</v>
      </c>
      <c r="C17" s="235">
        <v>0</v>
      </c>
      <c r="D17" s="239">
        <v>10</v>
      </c>
      <c r="E17" s="237">
        <f t="shared" si="0"/>
        <v>0</v>
      </c>
      <c r="F17" s="267"/>
    </row>
    <row r="18" spans="1:6" ht="15" customHeight="1" x14ac:dyDescent="0.35">
      <c r="A18" s="34" t="s">
        <v>201</v>
      </c>
      <c r="B18" s="34" t="s">
        <v>193</v>
      </c>
      <c r="C18" s="235">
        <v>0</v>
      </c>
      <c r="D18" s="239">
        <v>10</v>
      </c>
      <c r="E18" s="237">
        <f t="shared" si="0"/>
        <v>0</v>
      </c>
      <c r="F18" s="265" t="s">
        <v>202</v>
      </c>
    </row>
    <row r="19" spans="1:6" x14ac:dyDescent="0.35">
      <c r="A19" s="34"/>
      <c r="B19" s="34" t="s">
        <v>195</v>
      </c>
      <c r="C19" s="235">
        <v>0</v>
      </c>
      <c r="D19" s="239">
        <v>10</v>
      </c>
      <c r="E19" s="237">
        <f t="shared" si="0"/>
        <v>0</v>
      </c>
      <c r="F19" s="266"/>
    </row>
    <row r="20" spans="1:6" x14ac:dyDescent="0.35">
      <c r="A20" s="34"/>
      <c r="B20" s="34" t="s">
        <v>196</v>
      </c>
      <c r="C20" s="235">
        <v>0</v>
      </c>
      <c r="D20" s="239">
        <v>10</v>
      </c>
      <c r="E20" s="237">
        <f t="shared" si="0"/>
        <v>0</v>
      </c>
      <c r="F20" s="267"/>
    </row>
    <row r="21" spans="1:6" x14ac:dyDescent="0.35">
      <c r="A21" s="9" t="s">
        <v>203</v>
      </c>
      <c r="B21" s="8"/>
      <c r="C21" s="10"/>
      <c r="D21" s="11"/>
      <c r="E21" s="11">
        <f>SUM(E3:E18)</f>
        <v>0</v>
      </c>
      <c r="F21" s="7"/>
    </row>
    <row r="23" spans="1:6" ht="23.5" x14ac:dyDescent="0.55000000000000004">
      <c r="A23" s="6" t="s">
        <v>204</v>
      </c>
      <c r="B23" s="2"/>
      <c r="C23" s="2"/>
      <c r="D23" s="3" t="s">
        <v>38</v>
      </c>
      <c r="E23" s="3" t="s">
        <v>120</v>
      </c>
      <c r="F23" s="3"/>
    </row>
    <row r="24" spans="1:6" x14ac:dyDescent="0.35">
      <c r="A24" s="34" t="s">
        <v>204</v>
      </c>
      <c r="B24" s="4"/>
      <c r="C24" s="235">
        <v>0</v>
      </c>
      <c r="D24" s="239">
        <v>100</v>
      </c>
      <c r="E24" s="237">
        <f>D24*C24</f>
        <v>0</v>
      </c>
      <c r="F24" s="5" t="s">
        <v>205</v>
      </c>
    </row>
    <row r="25" spans="1:6" x14ac:dyDescent="0.35">
      <c r="A25" s="9" t="s">
        <v>206</v>
      </c>
      <c r="B25" s="8"/>
      <c r="C25" s="10"/>
      <c r="D25" s="11"/>
      <c r="E25" s="11">
        <f>E24</f>
        <v>0</v>
      </c>
      <c r="F25" s="7"/>
    </row>
    <row r="26" spans="1:6" ht="15" customHeight="1" x14ac:dyDescent="0.35"/>
    <row r="27" spans="1:6" ht="31" x14ac:dyDescent="0.55000000000000004">
      <c r="A27" s="69" t="s">
        <v>207</v>
      </c>
      <c r="B27" s="9" t="s">
        <v>208</v>
      </c>
      <c r="C27" s="9" t="s">
        <v>209</v>
      </c>
      <c r="D27" s="9"/>
      <c r="E27" s="76"/>
    </row>
    <row r="28" spans="1:6" ht="15" customHeight="1" x14ac:dyDescent="0.35">
      <c r="A28" s="42" t="s">
        <v>210</v>
      </c>
      <c r="B28" s="236">
        <v>0</v>
      </c>
      <c r="C28" s="238">
        <v>0.15</v>
      </c>
      <c r="D28" s="43"/>
      <c r="E28" s="237">
        <f>B28*C28*E$21</f>
        <v>0</v>
      </c>
    </row>
    <row r="29" spans="1:6" ht="15" customHeight="1" x14ac:dyDescent="0.35">
      <c r="A29" s="42" t="s">
        <v>211</v>
      </c>
      <c r="B29" s="236">
        <v>0</v>
      </c>
      <c r="C29" s="238">
        <v>0.05</v>
      </c>
      <c r="D29" s="43"/>
      <c r="E29" s="237">
        <f t="shared" ref="E29:E30" si="1">B29*C29*E$21</f>
        <v>0</v>
      </c>
    </row>
    <row r="30" spans="1:6" ht="29" x14ac:dyDescent="0.35">
      <c r="A30" s="42" t="s">
        <v>212</v>
      </c>
      <c r="B30" s="236">
        <v>0</v>
      </c>
      <c r="C30" s="238">
        <v>0.05</v>
      </c>
      <c r="D30" s="43"/>
      <c r="E30" s="237">
        <f t="shared" si="1"/>
        <v>0</v>
      </c>
    </row>
    <row r="31" spans="1:6" x14ac:dyDescent="0.35">
      <c r="A31" s="44" t="s">
        <v>213</v>
      </c>
      <c r="B31" s="45"/>
      <c r="C31" s="45"/>
      <c r="D31" s="46"/>
      <c r="E31" s="77">
        <f>SUM(E28:E30)</f>
        <v>0</v>
      </c>
    </row>
    <row r="33" spans="1:5" ht="23.5" x14ac:dyDescent="0.55000000000000004">
      <c r="A33" s="69" t="s">
        <v>36</v>
      </c>
      <c r="B33" s="9"/>
      <c r="C33" s="9"/>
      <c r="D33" s="70"/>
      <c r="E33" s="70">
        <f>E21+E25+E31</f>
        <v>0</v>
      </c>
    </row>
    <row r="37" spans="1:5" x14ac:dyDescent="0.35">
      <c r="A37" s="160" t="s">
        <v>39</v>
      </c>
      <c r="B37" s="14"/>
    </row>
    <row r="38" spans="1:5" x14ac:dyDescent="0.35">
      <c r="A38" s="48" t="s">
        <v>40</v>
      </c>
      <c r="B38" s="14"/>
    </row>
    <row r="39" spans="1:5" x14ac:dyDescent="0.35">
      <c r="A39" s="50" t="s">
        <v>41</v>
      </c>
      <c r="B39" s="14"/>
    </row>
  </sheetData>
  <protectedRanges>
    <protectedRange sqref="B28:B30 C24 C3:C20" name="Bereik1_1"/>
  </protectedRanges>
  <mergeCells count="7">
    <mergeCell ref="F15:F17"/>
    <mergeCell ref="F18:F20"/>
    <mergeCell ref="A1:F1"/>
    <mergeCell ref="F3:F5"/>
    <mergeCell ref="F6:F8"/>
    <mergeCell ref="F9:F11"/>
    <mergeCell ref="F12:F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3871881C7D94546B4D1B8F6ED923676" ma:contentTypeVersion="4" ma:contentTypeDescription="Een nieuw document maken." ma:contentTypeScope="" ma:versionID="c53cddfab893ec6118ff4c661eaaa505">
  <xsd:schema xmlns:xsd="http://www.w3.org/2001/XMLSchema" xmlns:xs="http://www.w3.org/2001/XMLSchema" xmlns:p="http://schemas.microsoft.com/office/2006/metadata/properties" xmlns:ns2="40d38660-b17b-4097-8ad4-c33057b2823e" targetNamespace="http://schemas.microsoft.com/office/2006/metadata/properties" ma:root="true" ma:fieldsID="5457bb8c603591e670c03f8dad4b1ccb" ns2:_="">
    <xsd:import namespace="40d38660-b17b-4097-8ad4-c33057b282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38660-b17b-4097-8ad4-c33057b282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82131B-2666-4670-B24D-42749AC37FB6}">
  <ds:schemaRefs>
    <ds:schemaRef ds:uri="40d38660-b17b-4097-8ad4-c33057b2823e"/>
    <ds:schemaRef ds:uri="http://schemas.microsoft.com/office/2006/metadata/properties"/>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EC477A27-44C7-46A1-A119-43B30DBCEE37}">
  <ds:schemaRefs>
    <ds:schemaRef ds:uri="http://schemas.microsoft.com/sharepoint/v3/contenttype/forms"/>
  </ds:schemaRefs>
</ds:datastoreItem>
</file>

<file path=customXml/itemProps3.xml><?xml version="1.0" encoding="utf-8"?>
<ds:datastoreItem xmlns:ds="http://schemas.openxmlformats.org/officeDocument/2006/customXml" ds:itemID="{B8A03756-A22F-43E4-AC29-9E4518675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d38660-b17b-4097-8ad4-c33057b282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18</vt:i4>
      </vt:variant>
    </vt:vector>
  </HeadingPairs>
  <TitlesOfParts>
    <vt:vector size="18" baseType="lpstr">
      <vt:lpstr>Voorblad</vt:lpstr>
      <vt:lpstr>1. Use case Vernieuwbouw</vt:lpstr>
      <vt:lpstr>1A. Use case Typicals</vt:lpstr>
      <vt:lpstr>1B use case meubilair</vt:lpstr>
      <vt:lpstr>2A Groot onderhoud realisatie</vt:lpstr>
      <vt:lpstr>2A. Prijzenblad MK Straf</vt:lpstr>
      <vt:lpstr>2A. Prijzenblad EK Straf of RC</vt:lpstr>
      <vt:lpstr>2A. Prijzenblad ZZ zonder OvJ</vt:lpstr>
      <vt:lpstr>2A. Prijzenblad Enquetekamer</vt:lpstr>
      <vt:lpstr>2A. Prijzenblad Regiekamer</vt:lpstr>
      <vt:lpstr>2A. Prijzenblad Perskamer</vt:lpstr>
      <vt:lpstr>2A. Prijzenblad Slachtofferkame</vt:lpstr>
      <vt:lpstr>2B. AV onderhoud</vt:lpstr>
      <vt:lpstr>2C. Vaste kosten</vt:lpstr>
      <vt:lpstr>2D. Advies Innovatie</vt:lpstr>
      <vt:lpstr>3A. Transitie</vt:lpstr>
      <vt:lpstr>3B. ontwikkel standaard dzz</vt:lpstr>
      <vt:lpstr>4A. Uurtarieven AV-Diensten</vt:lpstr>
    </vt:vector>
  </TitlesOfParts>
  <Manager/>
  <Company>Ministerie van Veiligheid en Justitie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Beenakker, H. (spir-it)</dc:creator>
  <cp:keywords/>
  <dc:description/>
  <cp:lastModifiedBy>Goeij, Gerton de (IVO Rechtspraak)</cp:lastModifiedBy>
  <cp:revision/>
  <dcterms:created xsi:type="dcterms:W3CDTF">2017-10-11T11:05:30Z</dcterms:created>
  <dcterms:modified xsi:type="dcterms:W3CDTF">2025-06-30T09:12:48Z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0x01010063871881C7D94546B4D1B8F6ED923676</vt:lpwstr>
  </property>
  <property fmtid="{D5CDD505-2E9C-101B-9397-08002B2CF9AE}" pid="3" name="Order">
    <vt:r8>37800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SIP_Label_b1e0e3f2-e1d2-4d64-96ed-2c56cf223811_Enabled">
    <vt:lpwstr>true</vt:lpwstr>
  </property>
  <property fmtid="{D5CDD505-2E9C-101B-9397-08002B2CF9AE}" pid="8" name="MSIP_Label_b1e0e3f2-e1d2-4d64-96ed-2c56cf223811_SetDate">
    <vt:lpwstr>2025-05-08T13:55:48Z</vt:lpwstr>
  </property>
  <property fmtid="{D5CDD505-2E9C-101B-9397-08002B2CF9AE}" pid="9" name="MSIP_Label_b1e0e3f2-e1d2-4d64-96ed-2c56cf223811_Method">
    <vt:lpwstr>Privileged</vt:lpwstr>
  </property>
  <property fmtid="{D5CDD505-2E9C-101B-9397-08002B2CF9AE}" pid="10" name="MSIP_Label_b1e0e3f2-e1d2-4d64-96ed-2c56cf223811_Name">
    <vt:lpwstr>Test label</vt:lpwstr>
  </property>
  <property fmtid="{D5CDD505-2E9C-101B-9397-08002B2CF9AE}" pid="11" name="MSIP_Label_b1e0e3f2-e1d2-4d64-96ed-2c56cf223811_SiteId">
    <vt:lpwstr>4a7f237b-3fd4-4839-8175-58ce30110251</vt:lpwstr>
  </property>
  <property fmtid="{D5CDD505-2E9C-101B-9397-08002B2CF9AE}" pid="12" name="MSIP_Label_b1e0e3f2-e1d2-4d64-96ed-2c56cf223811_ActionId">
    <vt:lpwstr>e65784c3-1b09-450d-9eeb-66bc29a262ae</vt:lpwstr>
  </property>
  <property fmtid="{D5CDD505-2E9C-101B-9397-08002B2CF9AE}" pid="13" name="MSIP_Label_b1e0e3f2-e1d2-4d64-96ed-2c56cf223811_ContentBits">
    <vt:lpwstr>0</vt:lpwstr>
  </property>
  <property fmtid="{D5CDD505-2E9C-101B-9397-08002B2CF9AE}" pid="14" name="MSIP_Label_b1e0e3f2-e1d2-4d64-96ed-2c56cf223811_Tag">
    <vt:lpwstr>10, 0, 1, 2</vt:lpwstr>
  </property>
</Properties>
</file>